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5A9F6152-0D24-46D9-B820-F1F8490AB555}" xr6:coauthVersionLast="47" xr6:coauthVersionMax="47" xr10:uidLastSave="{00000000-0000-0000-0000-000000000000}"/>
  <bookViews>
    <workbookView xWindow="-108" yWindow="-108" windowWidth="23256" windowHeight="12456" activeTab="2" xr2:uid="{DA12F402-FA11-4C59-8397-CF18A62D8B93}"/>
  </bookViews>
  <sheets>
    <sheet name="회원정보" sheetId="1" r:id="rId1"/>
    <sheet name="회원정보_표(1)" sheetId="3" r:id="rId2"/>
    <sheet name="회원정보_표(2)" sheetId="5" r:id="rId3"/>
    <sheet name="참조표" sheetId="2" r:id="rId4"/>
  </sheets>
  <definedNames>
    <definedName name="_xlnm._FilterDatabase" localSheetId="0" hidden="1">회원정보!$A$1:$N$36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5" l="1"/>
  <c r="L34" i="5"/>
  <c r="L22" i="5"/>
  <c r="C9" i="5"/>
  <c r="D9" i="5"/>
  <c r="E9" i="5" s="1"/>
  <c r="K9" i="5"/>
  <c r="N9" i="5" s="1"/>
  <c r="M9" i="5"/>
  <c r="O9" i="5"/>
  <c r="L7" i="5"/>
  <c r="G9" i="5" l="1"/>
  <c r="F9" i="5"/>
  <c r="L37" i="3"/>
  <c r="O33" i="5"/>
  <c r="M33" i="5"/>
  <c r="K33" i="5"/>
  <c r="N33" i="5" s="1"/>
  <c r="D33" i="5"/>
  <c r="G33" i="5" s="1"/>
  <c r="C33" i="5"/>
  <c r="O6" i="5"/>
  <c r="M6" i="5"/>
  <c r="K6" i="5"/>
  <c r="N6" i="5" s="1"/>
  <c r="D6" i="5"/>
  <c r="F6" i="5" s="1"/>
  <c r="C6" i="5"/>
  <c r="O42" i="5"/>
  <c r="M42" i="5"/>
  <c r="K42" i="5"/>
  <c r="N42" i="5" s="1"/>
  <c r="D42" i="5"/>
  <c r="E42" i="5" s="1"/>
  <c r="C42" i="5"/>
  <c r="O32" i="5"/>
  <c r="M32" i="5"/>
  <c r="K32" i="5"/>
  <c r="N32" i="5" s="1"/>
  <c r="D32" i="5"/>
  <c r="E32" i="5" s="1"/>
  <c r="C32" i="5"/>
  <c r="O21" i="5"/>
  <c r="M21" i="5"/>
  <c r="K21" i="5"/>
  <c r="N21" i="5" s="1"/>
  <c r="D21" i="5"/>
  <c r="G21" i="5" s="1"/>
  <c r="C21" i="5"/>
  <c r="O5" i="5"/>
  <c r="M5" i="5"/>
  <c r="K5" i="5"/>
  <c r="N5" i="5" s="1"/>
  <c r="D5" i="5"/>
  <c r="G5" i="5" s="1"/>
  <c r="C5" i="5"/>
  <c r="O4" i="5"/>
  <c r="M4" i="5"/>
  <c r="K4" i="5"/>
  <c r="N4" i="5" s="1"/>
  <c r="D4" i="5"/>
  <c r="G4" i="5" s="1"/>
  <c r="C4" i="5"/>
  <c r="O31" i="5"/>
  <c r="M31" i="5"/>
  <c r="K31" i="5"/>
  <c r="N31" i="5" s="1"/>
  <c r="D31" i="5"/>
  <c r="E31" i="5" s="1"/>
  <c r="C31" i="5"/>
  <c r="O20" i="5"/>
  <c r="M20" i="5"/>
  <c r="K20" i="5"/>
  <c r="N20" i="5" s="1"/>
  <c r="D20" i="5"/>
  <c r="G20" i="5" s="1"/>
  <c r="C20" i="5"/>
  <c r="O19" i="5"/>
  <c r="M19" i="5"/>
  <c r="K19" i="5"/>
  <c r="N19" i="5" s="1"/>
  <c r="D19" i="5"/>
  <c r="G19" i="5" s="1"/>
  <c r="C19" i="5"/>
  <c r="O30" i="5"/>
  <c r="M30" i="5"/>
  <c r="K30" i="5"/>
  <c r="N30" i="5" s="1"/>
  <c r="D30" i="5"/>
  <c r="E30" i="5" s="1"/>
  <c r="C30" i="5"/>
  <c r="O18" i="5"/>
  <c r="M18" i="5"/>
  <c r="K18" i="5"/>
  <c r="N18" i="5" s="1"/>
  <c r="D18" i="5"/>
  <c r="F18" i="5" s="1"/>
  <c r="C18" i="5"/>
  <c r="O17" i="5"/>
  <c r="M17" i="5"/>
  <c r="K17" i="5"/>
  <c r="N17" i="5" s="1"/>
  <c r="D17" i="5"/>
  <c r="G17" i="5" s="1"/>
  <c r="C17" i="5"/>
  <c r="O29" i="5"/>
  <c r="M29" i="5"/>
  <c r="K29" i="5"/>
  <c r="N29" i="5" s="1"/>
  <c r="D29" i="5"/>
  <c r="G29" i="5" s="1"/>
  <c r="C29" i="5"/>
  <c r="O41" i="5"/>
  <c r="M41" i="5"/>
  <c r="K41" i="5"/>
  <c r="N41" i="5" s="1"/>
  <c r="D41" i="5"/>
  <c r="G41" i="5" s="1"/>
  <c r="C41" i="5"/>
  <c r="O28" i="5"/>
  <c r="M28" i="5"/>
  <c r="K28" i="5"/>
  <c r="N28" i="5" s="1"/>
  <c r="D28" i="5"/>
  <c r="E28" i="5" s="1"/>
  <c r="C28" i="5"/>
  <c r="O27" i="5"/>
  <c r="M27" i="5"/>
  <c r="K27" i="5"/>
  <c r="N27" i="5" s="1"/>
  <c r="D27" i="5"/>
  <c r="F27" i="5" s="1"/>
  <c r="C27" i="5"/>
  <c r="O3" i="5"/>
  <c r="M3" i="5"/>
  <c r="K3" i="5"/>
  <c r="N3" i="5" s="1"/>
  <c r="D3" i="5"/>
  <c r="F3" i="5" s="1"/>
  <c r="C3" i="5"/>
  <c r="O16" i="5"/>
  <c r="M16" i="5"/>
  <c r="K16" i="5"/>
  <c r="N16" i="5" s="1"/>
  <c r="D16" i="5"/>
  <c r="E16" i="5" s="1"/>
  <c r="C16" i="5"/>
  <c r="O15" i="5"/>
  <c r="M15" i="5"/>
  <c r="K15" i="5"/>
  <c r="N15" i="5" s="1"/>
  <c r="D15" i="5"/>
  <c r="F15" i="5" s="1"/>
  <c r="C15" i="5"/>
  <c r="O14" i="5"/>
  <c r="M14" i="5"/>
  <c r="K14" i="5"/>
  <c r="N14" i="5" s="1"/>
  <c r="D14" i="5"/>
  <c r="G14" i="5" s="1"/>
  <c r="C14" i="5"/>
  <c r="O26" i="5"/>
  <c r="M26" i="5"/>
  <c r="K26" i="5"/>
  <c r="N26" i="5" s="1"/>
  <c r="D26" i="5"/>
  <c r="G26" i="5" s="1"/>
  <c r="C26" i="5"/>
  <c r="O40" i="5"/>
  <c r="M40" i="5"/>
  <c r="K40" i="5"/>
  <c r="N40" i="5" s="1"/>
  <c r="D40" i="5"/>
  <c r="G40" i="5" s="1"/>
  <c r="C40" i="5"/>
  <c r="O25" i="5"/>
  <c r="M25" i="5"/>
  <c r="K25" i="5"/>
  <c r="N25" i="5" s="1"/>
  <c r="D25" i="5"/>
  <c r="G25" i="5" s="1"/>
  <c r="C25" i="5"/>
  <c r="O39" i="5"/>
  <c r="M39" i="5"/>
  <c r="K39" i="5"/>
  <c r="N39" i="5" s="1"/>
  <c r="D39" i="5"/>
  <c r="G39" i="5" s="1"/>
  <c r="C39" i="5"/>
  <c r="O2" i="5"/>
  <c r="M2" i="5"/>
  <c r="K2" i="5"/>
  <c r="D2" i="5"/>
  <c r="E2" i="5" s="1"/>
  <c r="C2" i="5"/>
  <c r="O13" i="5"/>
  <c r="M13" i="5"/>
  <c r="K13" i="5"/>
  <c r="N13" i="5" s="1"/>
  <c r="D13" i="5"/>
  <c r="E13" i="5" s="1"/>
  <c r="C13" i="5"/>
  <c r="O24" i="5"/>
  <c r="M24" i="5"/>
  <c r="K24" i="5"/>
  <c r="D24" i="5"/>
  <c r="F24" i="5" s="1"/>
  <c r="C24" i="5"/>
  <c r="C34" i="5" s="1"/>
  <c r="O12" i="5"/>
  <c r="M12" i="5"/>
  <c r="K12" i="5"/>
  <c r="N12" i="5" s="1"/>
  <c r="D12" i="5"/>
  <c r="G12" i="5" s="1"/>
  <c r="C12" i="5"/>
  <c r="O38" i="5"/>
  <c r="M38" i="5"/>
  <c r="K38" i="5"/>
  <c r="N38" i="5" s="1"/>
  <c r="D38" i="5"/>
  <c r="G38" i="5" s="1"/>
  <c r="C38" i="5"/>
  <c r="O11" i="5"/>
  <c r="M11" i="5"/>
  <c r="K11" i="5"/>
  <c r="N11" i="5" s="1"/>
  <c r="D11" i="5"/>
  <c r="G11" i="5" s="1"/>
  <c r="C11" i="5"/>
  <c r="O10" i="5"/>
  <c r="M10" i="5"/>
  <c r="K10" i="5"/>
  <c r="N10" i="5" s="1"/>
  <c r="D10" i="5"/>
  <c r="E10" i="5" s="1"/>
  <c r="C10" i="5"/>
  <c r="O37" i="5"/>
  <c r="M37" i="5"/>
  <c r="K37" i="5"/>
  <c r="N37" i="5" s="1"/>
  <c r="D37" i="5"/>
  <c r="F37" i="5" s="1"/>
  <c r="C37" i="5"/>
  <c r="O36" i="5"/>
  <c r="M36" i="5"/>
  <c r="K36" i="5"/>
  <c r="D36" i="5"/>
  <c r="E36" i="5" s="1"/>
  <c r="C36" i="5"/>
  <c r="C43" i="5" s="1"/>
  <c r="N36" i="5" l="1"/>
  <c r="K43" i="5"/>
  <c r="O43" i="5"/>
  <c r="N24" i="5"/>
  <c r="K34" i="5"/>
  <c r="O22" i="5"/>
  <c r="O34" i="5"/>
  <c r="C22" i="5"/>
  <c r="K22" i="5"/>
  <c r="C7" i="5"/>
  <c r="N2" i="5"/>
  <c r="K7" i="5"/>
  <c r="O7" i="5"/>
  <c r="G42" i="5"/>
  <c r="F14" i="5"/>
  <c r="F12" i="5"/>
  <c r="F21" i="5"/>
  <c r="F17" i="5"/>
  <c r="F32" i="5"/>
  <c r="G32" i="5"/>
  <c r="G6" i="5"/>
  <c r="G18" i="5"/>
  <c r="E3" i="5"/>
  <c r="F36" i="5"/>
  <c r="F13" i="5"/>
  <c r="F2" i="5"/>
  <c r="E19" i="5"/>
  <c r="G36" i="5"/>
  <c r="E24" i="5"/>
  <c r="G13" i="5"/>
  <c r="G2" i="5"/>
  <c r="E15" i="5"/>
  <c r="G16" i="5"/>
  <c r="G3" i="5"/>
  <c r="E18" i="5"/>
  <c r="F30" i="5"/>
  <c r="F19" i="5"/>
  <c r="E6" i="5"/>
  <c r="F16" i="5"/>
  <c r="G24" i="5"/>
  <c r="G15" i="5"/>
  <c r="G30" i="5"/>
  <c r="F42" i="5"/>
  <c r="F31" i="5"/>
  <c r="E4" i="5"/>
  <c r="E29" i="5"/>
  <c r="G31" i="5"/>
  <c r="F4" i="5"/>
  <c r="E5" i="5"/>
  <c r="E39" i="5"/>
  <c r="E27" i="5"/>
  <c r="E20" i="5"/>
  <c r="E33" i="5"/>
  <c r="F39" i="5"/>
  <c r="E25" i="5"/>
  <c r="F20" i="5"/>
  <c r="F33" i="5"/>
  <c r="G37" i="5"/>
  <c r="F10" i="5"/>
  <c r="E11" i="5"/>
  <c r="F25" i="5"/>
  <c r="E40" i="5"/>
  <c r="G27" i="5"/>
  <c r="F28" i="5"/>
  <c r="E41" i="5"/>
  <c r="G10" i="5"/>
  <c r="F11" i="5"/>
  <c r="E38" i="5"/>
  <c r="F40" i="5"/>
  <c r="E26" i="5"/>
  <c r="G28" i="5"/>
  <c r="F41" i="5"/>
  <c r="F38" i="5"/>
  <c r="E12" i="5"/>
  <c r="F26" i="5"/>
  <c r="E14" i="5"/>
  <c r="F29" i="5"/>
  <c r="E17" i="5"/>
  <c r="F5" i="5"/>
  <c r="E21" i="5"/>
  <c r="E37" i="5"/>
  <c r="E43" i="5" s="1"/>
  <c r="O36" i="3"/>
  <c r="M36" i="3"/>
  <c r="K36" i="3"/>
  <c r="N36" i="3" s="1"/>
  <c r="D36" i="3"/>
  <c r="C36" i="3"/>
  <c r="O35" i="3"/>
  <c r="M35" i="3"/>
  <c r="K35" i="3"/>
  <c r="N35" i="3" s="1"/>
  <c r="D35" i="3"/>
  <c r="C35" i="3"/>
  <c r="O34" i="3"/>
  <c r="M34" i="3"/>
  <c r="K34" i="3"/>
  <c r="N34" i="3" s="1"/>
  <c r="D34" i="3"/>
  <c r="C34" i="3"/>
  <c r="O33" i="3"/>
  <c r="M33" i="3"/>
  <c r="K33" i="3"/>
  <c r="N33" i="3" s="1"/>
  <c r="D33" i="3"/>
  <c r="C33" i="3"/>
  <c r="O32" i="3"/>
  <c r="M32" i="3"/>
  <c r="K32" i="3"/>
  <c r="N32" i="3" s="1"/>
  <c r="D32" i="3"/>
  <c r="C32" i="3"/>
  <c r="O31" i="3"/>
  <c r="M31" i="3"/>
  <c r="K31" i="3"/>
  <c r="N31" i="3" s="1"/>
  <c r="D31" i="3"/>
  <c r="C31" i="3"/>
  <c r="O30" i="3"/>
  <c r="M30" i="3"/>
  <c r="K30" i="3"/>
  <c r="N30" i="3" s="1"/>
  <c r="D30" i="3"/>
  <c r="C30" i="3"/>
  <c r="O29" i="3"/>
  <c r="M29" i="3"/>
  <c r="K29" i="3"/>
  <c r="N29" i="3" s="1"/>
  <c r="D29" i="3"/>
  <c r="C29" i="3"/>
  <c r="O28" i="3"/>
  <c r="M28" i="3"/>
  <c r="K28" i="3"/>
  <c r="N28" i="3" s="1"/>
  <c r="D28" i="3"/>
  <c r="C28" i="3"/>
  <c r="O27" i="3"/>
  <c r="M27" i="3"/>
  <c r="K27" i="3"/>
  <c r="N27" i="3" s="1"/>
  <c r="D27" i="3"/>
  <c r="C27" i="3"/>
  <c r="O26" i="3"/>
  <c r="M26" i="3"/>
  <c r="K26" i="3"/>
  <c r="N26" i="3" s="1"/>
  <c r="D26" i="3"/>
  <c r="C26" i="3"/>
  <c r="O25" i="3"/>
  <c r="M25" i="3"/>
  <c r="K25" i="3"/>
  <c r="N25" i="3" s="1"/>
  <c r="D25" i="3"/>
  <c r="C25" i="3"/>
  <c r="O24" i="3"/>
  <c r="M24" i="3"/>
  <c r="K24" i="3"/>
  <c r="N24" i="3" s="1"/>
  <c r="D24" i="3"/>
  <c r="C24" i="3"/>
  <c r="O23" i="3"/>
  <c r="M23" i="3"/>
  <c r="K23" i="3"/>
  <c r="N23" i="3" s="1"/>
  <c r="D23" i="3"/>
  <c r="C23" i="3"/>
  <c r="O22" i="3"/>
  <c r="M22" i="3"/>
  <c r="K22" i="3"/>
  <c r="N22" i="3" s="1"/>
  <c r="D22" i="3"/>
  <c r="C22" i="3"/>
  <c r="O21" i="3"/>
  <c r="M21" i="3"/>
  <c r="K21" i="3"/>
  <c r="N21" i="3" s="1"/>
  <c r="D21" i="3"/>
  <c r="C21" i="3"/>
  <c r="O20" i="3"/>
  <c r="M20" i="3"/>
  <c r="K20" i="3"/>
  <c r="N20" i="3" s="1"/>
  <c r="D20" i="3"/>
  <c r="C20" i="3"/>
  <c r="O19" i="3"/>
  <c r="M19" i="3"/>
  <c r="K19" i="3"/>
  <c r="N19" i="3" s="1"/>
  <c r="D19" i="3"/>
  <c r="C19" i="3"/>
  <c r="O18" i="3"/>
  <c r="M18" i="3"/>
  <c r="K18" i="3"/>
  <c r="N18" i="3" s="1"/>
  <c r="D18" i="3"/>
  <c r="C18" i="3"/>
  <c r="O17" i="3"/>
  <c r="M17" i="3"/>
  <c r="K17" i="3"/>
  <c r="N17" i="3" s="1"/>
  <c r="D17" i="3"/>
  <c r="C17" i="3"/>
  <c r="O16" i="3"/>
  <c r="M16" i="3"/>
  <c r="K16" i="3"/>
  <c r="N16" i="3" s="1"/>
  <c r="D16" i="3"/>
  <c r="C16" i="3"/>
  <c r="O15" i="3"/>
  <c r="M15" i="3"/>
  <c r="K15" i="3"/>
  <c r="N15" i="3" s="1"/>
  <c r="D15" i="3"/>
  <c r="C15" i="3"/>
  <c r="O14" i="3"/>
  <c r="M14" i="3"/>
  <c r="K14" i="3"/>
  <c r="N14" i="3" s="1"/>
  <c r="D14" i="3"/>
  <c r="C14" i="3"/>
  <c r="O13" i="3"/>
  <c r="M13" i="3"/>
  <c r="K13" i="3"/>
  <c r="N13" i="3" s="1"/>
  <c r="D13" i="3"/>
  <c r="C13" i="3"/>
  <c r="O12" i="3"/>
  <c r="M12" i="3"/>
  <c r="K12" i="3"/>
  <c r="N12" i="3" s="1"/>
  <c r="D12" i="3"/>
  <c r="C12" i="3"/>
  <c r="O11" i="3"/>
  <c r="M11" i="3"/>
  <c r="K11" i="3"/>
  <c r="N11" i="3" s="1"/>
  <c r="D11" i="3"/>
  <c r="C11" i="3"/>
  <c r="O10" i="3"/>
  <c r="M10" i="3"/>
  <c r="K10" i="3"/>
  <c r="N10" i="3" s="1"/>
  <c r="D10" i="3"/>
  <c r="C10" i="3"/>
  <c r="O9" i="3"/>
  <c r="M9" i="3"/>
  <c r="K9" i="3"/>
  <c r="N9" i="3" s="1"/>
  <c r="D9" i="3"/>
  <c r="C9" i="3"/>
  <c r="O8" i="3"/>
  <c r="M8" i="3"/>
  <c r="K8" i="3"/>
  <c r="N8" i="3" s="1"/>
  <c r="D8" i="3"/>
  <c r="C8" i="3"/>
  <c r="O7" i="3"/>
  <c r="M7" i="3"/>
  <c r="K7" i="3"/>
  <c r="N7" i="3" s="1"/>
  <c r="D7" i="3"/>
  <c r="C7" i="3"/>
  <c r="O6" i="3"/>
  <c r="M6" i="3"/>
  <c r="K6" i="3"/>
  <c r="N6" i="3" s="1"/>
  <c r="D6" i="3"/>
  <c r="C6" i="3"/>
  <c r="O5" i="3"/>
  <c r="M5" i="3"/>
  <c r="K5" i="3"/>
  <c r="N5" i="3" s="1"/>
  <c r="D5" i="3"/>
  <c r="C5" i="3"/>
  <c r="O4" i="3"/>
  <c r="M4" i="3"/>
  <c r="K4" i="3"/>
  <c r="N4" i="3" s="1"/>
  <c r="D4" i="3"/>
  <c r="C4" i="3"/>
  <c r="O3" i="3"/>
  <c r="M3" i="3"/>
  <c r="K3" i="3"/>
  <c r="N3" i="3" s="1"/>
  <c r="D3" i="3"/>
  <c r="C3" i="3"/>
  <c r="O2" i="3"/>
  <c r="M2" i="3"/>
  <c r="K2" i="3"/>
  <c r="D2" i="3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G43" i="5" l="1"/>
  <c r="E34" i="5"/>
  <c r="G34" i="5"/>
  <c r="E22" i="5"/>
  <c r="E7" i="5"/>
  <c r="G22" i="5"/>
  <c r="G7" i="5"/>
  <c r="C37" i="3"/>
  <c r="N2" i="3"/>
  <c r="K37" i="3"/>
  <c r="O37" i="3"/>
  <c r="G17" i="3"/>
  <c r="E17" i="3"/>
  <c r="G25" i="3"/>
  <c r="E25" i="3"/>
  <c r="G14" i="3"/>
  <c r="E14" i="3"/>
  <c r="G3" i="3"/>
  <c r="E3" i="3"/>
  <c r="G11" i="3"/>
  <c r="E11" i="3"/>
  <c r="G19" i="3"/>
  <c r="E19" i="3"/>
  <c r="G27" i="3"/>
  <c r="E27" i="3"/>
  <c r="G35" i="3"/>
  <c r="E35" i="3"/>
  <c r="G8" i="3"/>
  <c r="E8" i="3"/>
  <c r="G16" i="3"/>
  <c r="E16" i="3"/>
  <c r="G24" i="3"/>
  <c r="E24" i="3"/>
  <c r="G32" i="3"/>
  <c r="E32" i="3"/>
  <c r="G5" i="3"/>
  <c r="E5" i="3"/>
  <c r="G13" i="3"/>
  <c r="E13" i="3"/>
  <c r="G21" i="3"/>
  <c r="E21" i="3"/>
  <c r="G29" i="3"/>
  <c r="E29" i="3"/>
  <c r="G4" i="3"/>
  <c r="E4" i="3"/>
  <c r="G20" i="3"/>
  <c r="E20" i="3"/>
  <c r="G18" i="3"/>
  <c r="E18" i="3"/>
  <c r="G26" i="3"/>
  <c r="E26" i="3"/>
  <c r="G34" i="3"/>
  <c r="E34" i="3"/>
  <c r="G28" i="3"/>
  <c r="E28" i="3"/>
  <c r="G9" i="3"/>
  <c r="E9" i="3"/>
  <c r="G2" i="3"/>
  <c r="E2" i="3"/>
  <c r="G10" i="3"/>
  <c r="E10" i="3"/>
  <c r="G7" i="3"/>
  <c r="E7" i="3"/>
  <c r="G15" i="3"/>
  <c r="E15" i="3"/>
  <c r="G23" i="3"/>
  <c r="E23" i="3"/>
  <c r="G31" i="3"/>
  <c r="E31" i="3"/>
  <c r="G36" i="3"/>
  <c r="E36" i="3"/>
  <c r="G33" i="3"/>
  <c r="E33" i="3"/>
  <c r="G12" i="3"/>
  <c r="E12" i="3"/>
  <c r="G6" i="3"/>
  <c r="E6" i="3"/>
  <c r="G22" i="3"/>
  <c r="E22" i="3"/>
  <c r="G30" i="3"/>
  <c r="E30" i="3"/>
  <c r="F31" i="3"/>
  <c r="F33" i="3"/>
  <c r="F32" i="3"/>
  <c r="F36" i="3"/>
  <c r="F35" i="3"/>
  <c r="F30" i="3"/>
  <c r="F34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I4" i="2"/>
  <c r="I3" i="2"/>
  <c r="I2" i="2"/>
  <c r="I1" i="2"/>
  <c r="E37" i="3" l="1"/>
  <c r="G37" i="3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<sst xmlns="http://schemas.openxmlformats.org/spreadsheetml/2006/main" count="526" uniqueCount="183">
  <si>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</si>
  <si>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</si>
  <si>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</si>
  <si>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</si>
  <si>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</si>
  <si>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</si>
  <si>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</si>
  <si>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</si>
  <si>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</si>
  <si>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</si>
  <si>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</si>
  <si>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</si>
  <si>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</si>
  <si>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</si>
  <si>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</si>
  <si>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</si>
  <si>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</si>
  <si>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</si>
  <si>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</si>
  <si>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</si>
  <si>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</si>
  <si>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</si>
  <si>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</si>
  <si>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</si>
  <si>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</si>
  <si>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</si>
  <si>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</si>
  <si>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</si>
  <si>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</si>
  <si>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</si>
  <si>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</si>
  <si>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</si>
  <si>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</si>
  <si>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</si>
  <si>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</si>
  <si>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</si>
  <si>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</si>
  <si>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</si>
  <si>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</si>
  <si>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</si>
  <si>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</si>
  <si>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</si>
  <si>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</si>
  <si>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</si>
  <si>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</si>
  <si>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</si>
  <si>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</si>
  <si>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</si>
  <si>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</si>
  <si>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</si>
  <si>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</si>
  <si>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</si>
  <si>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</si>
  <si>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</si>
  <si>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</si>
  <si>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</si>
  <si>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</si>
  <si>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</si>
  <si>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</si>
  <si>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</si>
  <si>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</si>
  <si>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</si>
  <si>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</si>
  <si>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</si>
  <si>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</si>
  <si>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</si>
  <si>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</si>
  <si>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</si>
  <si>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</si>
  <si>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</si>
  <si>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</si>
  <si>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</si>
  <si>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</si>
  <si>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</si>
  <si>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</si>
  <si>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</si>
  <si>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</si>
  <si>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</si>
  <si>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</si>
  <si>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</si>
  <si>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</si>
  <si>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</si>
  <si>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</si>
  <si>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</si>
  <si>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</si>
  <si>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</si>
  <si>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</si>
  <si>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</si>
  <si>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</si>
  <si>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</si>
  <si>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</si>
  <si>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</si>
  <si>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</si>
  <si>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</si>
  <si>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</si>
  <si>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</si>
  <si>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</si>
  <si>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</si>
  <si>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</si>
  <si>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</si>
  <si>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</si>
  <si>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</si>
  <si>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</si>
  <si>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</si>
  <si>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</si>
  <si>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</si>
  <si>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</si>
  <si>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</si>
  <si>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</si>
  <si>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</si>
  <si>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</si>
  <si>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</si>
  <si>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</si>
  <si>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</si>
  <si>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</si>
  <si>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</si>
  <si>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</si>
  <si>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</si>
  <si>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</si>
  <si>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</si>
  <si>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</si>
  <si>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</si>
  <si>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</si>
  <si>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</si>
  <si>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</si>
  <si>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</si>
  <si>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</si>
  <si>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</si>
  <si>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</si>
  <si>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</si>
  <si>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</si>
  <si>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</si>
  <si>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</si>
  <si>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</si>
  <si>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</si>
  <si>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</si>
  <si>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</si>
  <si>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</si>
  <si>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</si>
  <si>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</si>
  <si>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</si>
  <si>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</si>
  <si>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</si>
  <si>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</si>
  <si>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</si>
  <si>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</si>
  <si>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</si>
  <si>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</si>
  <si>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</si>
  <si>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</si>
  <si>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</si>
  <si>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</si>
  <si>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</si>
  <si>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</si>
  <si>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</si>
  <si>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</si>
  <si>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</si>
  <si>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</si>
  <si>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</si>
  <si>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</si>
  <si>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</si>
  <si>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</si>
  <si>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</si>
  <si>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</si>
  <si>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</si>
  <si>
    <t>태어난
해</t>
    <phoneticPr fontId="1" type="noConversion"/>
  </si>
  <si>
    <t>요약</t>
  </si>
  <si>
    <t>열1</t>
  </si>
  <si>
    <t>열2</t>
  </si>
  <si>
    <t>열3</t>
  </si>
  <si>
    <t>열4</t>
  </si>
  <si>
    <t>열5</t>
  </si>
  <si>
    <t>열6</t>
  </si>
  <si>
    <t>열7</t>
  </si>
  <si>
    <t>열8</t>
  </si>
  <si>
    <t>열9</t>
  </si>
  <si>
    <t>열10</t>
  </si>
  <si>
    <t>열11</t>
  </si>
  <si>
    <t>열12</t>
  </si>
  <si>
    <t>열13</t>
  </si>
  <si>
    <t>열14</t>
  </si>
  <si>
    <t>열15</t>
  </si>
  <si>
    <t>할인율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</si>
</sst>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1" applyFont="1" applyFill="1" applyBorder="1">
      <alignment vertical="center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0" borderId="20" xfId="1" applyFont="1" applyFill="1" applyBorder="1">
      <alignment vertical="center"/>
    </xf>
    <xf numFmtId="176" fontId="4" fillId="0" borderId="20" xfId="0" applyNumberFormat="1" applyFont="1" applyBorder="1">
      <alignment vertical="center"/>
    </xf>
    <xf numFmtId="176" fontId="8" fillId="0" borderId="20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3" fillId="0" borderId="20" xfId="0" applyFont="1" applyBorder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1" applyFont="1" applyFill="1" applyBorder="1">
      <alignment vertical="center"/>
    </xf>
    <xf numFmtId="49" fontId="4" fillId="0" borderId="16" xfId="0" applyNumberFormat="1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6" fontId="4" fillId="0" borderId="17" xfId="0" applyNumberFormat="1" applyFont="1" applyBorder="1">
      <alignment vertical="center"/>
    </xf>
    <xf numFmtId="176" fontId="8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14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1" fillId="0" borderId="17" xfId="1" applyFont="1" applyFill="1" applyBorder="1">
      <alignment vertical="center"/>
    </xf>
    <xf numFmtId="176" fontId="10" fillId="0" borderId="17" xfId="0" applyNumberFormat="1" applyFont="1" applyBorder="1">
      <alignment vertical="center"/>
    </xf>
    <xf numFmtId="176" fontId="10" fillId="0" borderId="17" xfId="0" applyNumberFormat="1" applyFont="1" applyBorder="1" applyAlignment="1">
      <alignment horizontal="center" vertical="center"/>
    </xf>
    <xf numFmtId="9" fontId="10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17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16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vertAlign val="baseline"/>
        <color theme="0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family val="3"/>
        <charset val="129"/>
        <scheme val="minor"/>
      </font>
      <numFmt numFmtId="176" formatCode="#,##0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76" formatCode="#,##0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맑은 고딕"/>
        <family val="3"/>
        <charset val="129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02798B-14A7-4536-A367-663D2620FFD8}" name="표1" displayName="표1" ref="A1:O37" totalsRowCount="1" headerRowBorderDxfId="165" tableBorderDxfId="164" totalsRowBorderDxfId="163">
  <autoFilter ref="A1:O36" xr:uid="{DB02798B-14A7-4536-A367-663D2620FFD8}"/>
  <tableColumns count="15">
    <tableColumn id="1" xr3:uid="{BC870D8E-E75C-47BE-A9F6-7A29D53D007C}" name="이름" totalsRowLabel="요약" dataDxfId="162" totalsRowDxfId="161"/>
    <tableColumn id="2" xr3:uid="{74089391-0C39-4F5D-9DA0-30DE3035A89E}" name="주민번호" dataDxfId="160" totalsRowDxfId="159"/>
    <tableColumn id="3" xr3:uid="{B0A859AF-6FC4-40E5-957E-894C7935CDF1}" name="성별" totalsRowFunction="custom" dataDxfId="158" totalsRowDxfId="157">
      <calculatedColumnFormula>CHOOSE(VALUE(RIGHT(B2, 1)), "남", "여", "남", "여")</calculatedColumnFormula>
      <totalsRowFormula>COUNTIF(표1[성별],"=여")</totalsRowFormula>
    </tableColumn>
    <tableColumn id="4" xr3:uid="{2ED4C59F-194A-4E5C-91CB-0EFA17839DAB}" name="생년월일" dataDxfId="156" totalsRowDxfId="155">
      <calculatedColumnFormula>DATE(IF(VALUE(RIGHT(B2, 1))&gt;=3, LEFT(B2, 2)+100, LEFT(B2, 2)), MID(B2, 3, 2), MID(B2, 5, 2))</calculatedColumnFormula>
    </tableColumn>
    <tableColumn id="5" xr3:uid="{E14F69DC-C263-49EE-B1CA-932F33792C11}" name="태어난_x000a_해" totalsRowFunction="max" dataDxfId="154" totalsRowDxfId="153">
      <calculatedColumnFormula>YEAR(D2)</calculatedColumnFormula>
    </tableColumn>
    <tableColumn id="6" xr3:uid="{F75C041C-F4E4-430D-9D64-945D99866E34}" name="요일" dataDxfId="152" totalsRowDxfId="151">
      <calculatedColumnFormula>CHOOSE(WEEKDAY(D2, 1), "일", "월", "화", "수", "목", "금", "토", "일")</calculatedColumnFormula>
    </tableColumn>
    <tableColumn id="7" xr3:uid="{03DC75CF-6B3B-4A4B-8F75-313E209D64DD}" name="만_x000a_나이" totalsRowFunction="average" dataDxfId="150" totalsRowDxfId="149">
      <calculatedColumnFormula>DATEDIF(D2, TODAY(), "Y")</calculatedColumnFormula>
    </tableColumn>
    <tableColumn id="8" xr3:uid="{EA8AE23B-1B3D-4177-A0E2-87E74F282B79}" name="이메일" dataDxfId="148" totalsRowDxfId="147" dataCellStyle="하이퍼링크"/>
    <tableColumn id="9" xr3:uid="{1CAEE0BF-CC69-4B30-9721-E8C65DB7CC8A}" name="핸드폰번호" dataDxfId="146" totalsRowDxfId="145"/>
    <tableColumn id="10" xr3:uid="{80D2DDEC-A9AE-49DB-B6F2-1FC1905DEB20}" name="가입년월일" dataDxfId="144" totalsRowDxfId="143"/>
    <tableColumn id="11" xr3:uid="{221CD738-AD4E-49C1-9B48-1EC7DBDD95BF}" name="가입_x000a_년수" totalsRowFunction="sum" dataDxfId="142" totalsRowDxfId="141">
      <calculatedColumnFormula>DATEDIF(J2, TODAY(), "Y")</calculatedColumnFormula>
    </tableColumn>
    <tableColumn id="12" xr3:uid="{4A26CF9E-F845-482F-87CC-ECD4D8EBFC40}" name="누적포인트" totalsRowFunction="min" dataDxfId="140" totalsRowDxfId="139"/>
    <tableColumn id="13" xr3:uid="{789D8E9C-B1B7-400A-B345-37168B2FB787}" name="회원등급" dataDxfId="138" totalsRowDxfId="137">
      <calculatedColumnFormula>INDEX(참조표!$C$1:$F$3, 3, MATCH(L2, 참조표!$C$1:$F$1,1))</calculatedColumnFormula>
    </tableColumn>
    <tableColumn id="14" xr3:uid="{0021C1D7-A81B-4128-82E9-60CB8A0D2647}" name="할인율_x000a_(INDEX_x000a_: 누적포인트)" dataDxfId="136" totalsRowDxfId="135">
      <calculatedColumnFormula>INDEX(참조표!$C$4:$F$9, MATCH(K2,참조표!$B$4:$B$9,1),MATCH(L2,참조표!$C$1:$F$1,1))</calculatedColumnFormula>
    </tableColumn>
    <tableColumn id="15" xr3:uid="{F6017E93-8EF1-4A57-A51C-117652834F77}" name="메일서버" totalsRowFunction="count" dataDxfId="134" totalsRowDxfId="133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5F302A7-5042-40B3-934C-CCD10556223D}" name="표6" displayName="표6" ref="A1:O7" totalsRowCount="1" headerRowBorderDxfId="132" tableBorderDxfId="131" totalsRowBorderDxfId="130">
  <autoFilter ref="A1:O6" xr:uid="{B5F302A7-5042-40B3-934C-CCD10556223D}"/>
  <tableColumns count="15">
    <tableColumn id="1" xr3:uid="{A06AB211-3AB9-4A78-A9FC-A2426E593F5D}" name="이름" totalsRowLabel="요약" dataDxfId="129" totalsRowDxfId="128"/>
    <tableColumn id="2" xr3:uid="{BB72693C-2B90-4B46-9187-6F881ABFD135}" name="주민번호" dataDxfId="127" totalsRowDxfId="126"/>
    <tableColumn id="3" xr3:uid="{8345E0FF-6650-4525-8D58-6839FF2495E8}" name="성별" totalsRowFunction="custom" dataDxfId="125" totalsRowDxfId="124">
      <calculatedColumnFormula>CHOOSE(VALUE(RIGHT(B2, 1)), "남", "여", "남", "여")</calculatedColumnFormula>
      <totalsRowFormula>COUNTIF(표6[성별],"=여")</totalsRowFormula>
    </tableColumn>
    <tableColumn id="4" xr3:uid="{26F8363B-0A92-4A25-AE7B-A73C4C3028EC}" name="생년월일" dataDxfId="123" totalsRowDxfId="122">
      <calculatedColumnFormula>DATE(IF(VALUE(RIGHT(B2, 1))&gt;=3, LEFT(B2, 2)+100, LEFT(B2, 2)), MID(B2, 3, 2), MID(B2, 5, 2))</calculatedColumnFormula>
    </tableColumn>
    <tableColumn id="5" xr3:uid="{7F5A7011-5A5F-472C-95FA-3B0BEEAD529F}" name="태어난_x000a_해" totalsRowFunction="max" dataDxfId="121" totalsRowDxfId="120">
      <calculatedColumnFormula>YEAR(D2)</calculatedColumnFormula>
    </tableColumn>
    <tableColumn id="6" xr3:uid="{D9B5D83F-1280-485A-85BE-E79B8CDCAC3D}" name="요일" dataDxfId="119" totalsRowDxfId="118">
      <calculatedColumnFormula>CHOOSE(WEEKDAY(D2, 1), "일", "월", "화", "수", "목", "금", "토", "일")</calculatedColumnFormula>
    </tableColumn>
    <tableColumn id="7" xr3:uid="{014A70F8-DED8-4411-95BC-3A1BDFB351D6}" name="만_x000a_나이" totalsRowFunction="average" dataDxfId="117" totalsRowDxfId="116">
      <calculatedColumnFormula>DATEDIF(D2, TODAY(), "Y")</calculatedColumnFormula>
    </tableColumn>
    <tableColumn id="8" xr3:uid="{8AD64EA8-6A4D-4BC6-A930-02CC4DF1E082}" name="이메일" dataDxfId="115" totalsRowDxfId="114" dataCellStyle="하이퍼링크"/>
    <tableColumn id="9" xr3:uid="{7C002EFA-A3CE-4B81-ABE3-88FFB2706002}" name="핸드폰번호" dataDxfId="113" totalsRowDxfId="112"/>
    <tableColumn id="10" xr3:uid="{56C8BFC2-87A5-4FEB-8777-BD4B7090E4D3}" name="가입년월일" dataDxfId="111" totalsRowDxfId="110"/>
    <tableColumn id="11" xr3:uid="{659B80B8-2752-4674-930D-B1DA9B3C878F}" name="가입_x000a_년수" totalsRowFunction="sum" dataDxfId="109" totalsRowDxfId="108">
      <calculatedColumnFormula>DATEDIF(J2, TODAY(), "Y")</calculatedColumnFormula>
    </tableColumn>
    <tableColumn id="12" xr3:uid="{5F046D70-58CF-43B9-B3A9-D8F9EBCDC580}" name="누적포인트" totalsRowFunction="min" dataDxfId="107" totalsRowDxfId="106"/>
    <tableColumn id="13" xr3:uid="{A34D6CB1-AF66-42D5-BD0F-7A2814D38FD2}" name="회원등급" dataDxfId="105" totalsRowDxfId="104">
      <calculatedColumnFormula>INDEX(참조표!$C$1:$F$3, 3, MATCH(L2, 참조표!$C$1:$F$1,1))</calculatedColumnFormula>
    </tableColumn>
    <tableColumn id="14" xr3:uid="{A9C0618D-6A7D-487C-81E7-AB289D7DDA90}" name="할인율_x000a_(INDEX_x000a_: 누적포인트)" dataDxfId="103" totalsRowDxfId="102">
      <calculatedColumnFormula>INDEX(참조표!$C$4:$F$9, MATCH(K2,참조표!$B$4:$B$9,1),MATCH(L2,참조표!$C$1:$F$1,1))</calculatedColumnFormula>
    </tableColumn>
    <tableColumn id="15" xr3:uid="{CD4D1453-EECB-4359-9FF7-18472D1E79ED}" name="메일서버" totalsRowFunction="count" dataDxfId="101" totalsRowDxfId="100">
      <calculatedColumnFormula>MID(H2,FIND("@",H2)+1, FIND(".",H2)-FIND("@",H2)-1)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D2AEF1E-CB5D-4BD8-AAF8-8D1FA72FED2A}" name="표8" displayName="표8" ref="A8:O22" totalsRowCount="1" headerRowDxfId="99" headerRowBorderDxfId="98" tableBorderDxfId="97" totalsRowBorderDxfId="96">
  <autoFilter ref="A8:O21" xr:uid="{DD2AEF1E-CB5D-4BD8-AAF8-8D1FA72FED2A}"/>
  <tableColumns count="15">
    <tableColumn id="1" xr3:uid="{04EEEEE6-C3F6-42DF-9A6D-DD103591BF43}" name="이름" totalsRowLabel="요약" dataDxfId="95" totalsRowDxfId="94"/>
    <tableColumn id="2" xr3:uid="{4B53E201-DA2A-4EDE-BAC6-6A46FE3CD76F}" name="주민번호" dataDxfId="93" totalsRowDxfId="92"/>
    <tableColumn id="3" xr3:uid="{4C632D67-98C7-41A1-AE15-B398BF83F209}" name="성별" totalsRowFunction="custom" dataDxfId="91" totalsRowDxfId="90">
      <calculatedColumnFormula>CHOOSE(VALUE(RIGHT(B9, 1)), "남", "여", "남", "여")</calculatedColumnFormula>
      <totalsRowFormula>COUNTIF(표8[성별],"=여")</totalsRowFormula>
    </tableColumn>
    <tableColumn id="4" xr3:uid="{5C1C0142-08FE-4E23-ADB2-B0F558E6FEC9}" name="생년월일" dataDxfId="89" totalsRowDxfId="88">
      <calculatedColumnFormula>DATE(IF(VALUE(RIGHT(B9, 1))&gt;=3, LEFT(B9, 2)+100, LEFT(B9, 2)), MID(B9, 3, 2), MID(B9, 5, 2))</calculatedColumnFormula>
    </tableColumn>
    <tableColumn id="5" xr3:uid="{B67765CA-6E49-4660-B5A3-299763082924}" name="태어난_x000a_해" totalsRowFunction="max" dataDxfId="87" totalsRowDxfId="86">
      <calculatedColumnFormula>YEAR(D9)</calculatedColumnFormula>
    </tableColumn>
    <tableColumn id="6" xr3:uid="{63451567-77E7-4AE6-9806-BD9A50856A93}" name="요일" dataDxfId="85" totalsRowDxfId="84">
      <calculatedColumnFormula>CHOOSE(WEEKDAY(D9, 1), "일", "월", "화", "수", "목", "금", "토", "일")</calculatedColumnFormula>
    </tableColumn>
    <tableColumn id="7" xr3:uid="{CE16B526-175A-4271-A797-1C02945164AD}" name="만_x000a_나이" totalsRowFunction="average" dataDxfId="83" totalsRowDxfId="82">
      <calculatedColumnFormula>DATEDIF(D9, TODAY(), "Y")</calculatedColumnFormula>
    </tableColumn>
    <tableColumn id="8" xr3:uid="{0A43B70E-D1F1-473B-B50B-CBCEDF380837}" name="이메일" dataDxfId="81" totalsRowDxfId="80" dataCellStyle="하이퍼링크"/>
    <tableColumn id="9" xr3:uid="{1B92B8A5-3B15-49CB-B54B-4EC2CB2AD500}" name="핸드폰번호" dataDxfId="79" totalsRowDxfId="78"/>
    <tableColumn id="10" xr3:uid="{746E1CDC-C0C4-47DE-8336-F1DC3C697185}" name="가입년월일" dataDxfId="77" totalsRowDxfId="76"/>
    <tableColumn id="11" xr3:uid="{D72E77F4-E480-42A2-83C6-250759989C71}" name="가입_x000a_년수" totalsRowFunction="sum" dataDxfId="75" totalsRowDxfId="74">
      <calculatedColumnFormula>DATEDIF(J9, TODAY(), "Y")</calculatedColumnFormula>
    </tableColumn>
    <tableColumn id="12" xr3:uid="{EEE43EB9-CFA1-42E1-AD5E-073FBC290AB9}" name="누적포인트" totalsRowFunction="min" dataDxfId="73" totalsRowDxfId="72"/>
    <tableColumn id="13" xr3:uid="{210E5500-9DF8-4001-96D9-DA8FF4F7150E}" name="회원등급" dataDxfId="71" totalsRowDxfId="70">
      <calculatedColumnFormula>INDEX(참조표!$C$1:$F$3, 3, MATCH(L9, 참조표!$C$1:$F$1,1))</calculatedColumnFormula>
    </tableColumn>
    <tableColumn id="14" xr3:uid="{90E6FD0F-11DC-44EF-87B6-DC3F8110C40B}" name="할인율" dataDxfId="69" totalsRowDxfId="68">
      <calculatedColumnFormula>INDEX(참조표!$C$4:$F$9, MATCH(K9,참조표!$B$4:$B$9,1),MATCH(L9,참조표!$C$1:$F$1,1))</calculatedColumnFormula>
    </tableColumn>
    <tableColumn id="15" xr3:uid="{5EE23735-3267-41A7-9123-AE7D8638F45C}" name="메일서버" totalsRowFunction="count" dataDxfId="67" totalsRowDxfId="66">
      <calculatedColumnFormula>MID(H9,FIND("@",H9)+1, FIND(".",H9)-FIND("@",H9)-1)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D13B1D9-BCED-48E5-8D11-2BD3EB10D27A}" name="표9" displayName="표9" ref="A23:O34" totalsRowCount="1" headerRowBorderDxfId="65" tableBorderDxfId="64" totalsRowBorderDxfId="63">
  <autoFilter ref="A23:O33" xr:uid="{BD13B1D9-BCED-48E5-8D11-2BD3EB10D27A}"/>
  <tableColumns count="15">
    <tableColumn id="1" xr3:uid="{4415FEA8-D3DB-467E-8AF2-E5F2B54B57B6}" name="열1" totalsRowLabel="요약" dataDxfId="62" totalsRowDxfId="61"/>
    <tableColumn id="2" xr3:uid="{F7665107-ED6A-464F-88D0-C9A24AAF5D8A}" name="열2" dataDxfId="60" totalsRowDxfId="59"/>
    <tableColumn id="3" xr3:uid="{35799045-C932-4DB6-8091-1CD576BD74AA}" name="열3" totalsRowFunction="custom" dataDxfId="58" totalsRowDxfId="57">
      <calculatedColumnFormula>CHOOSE(VALUE(RIGHT(B24, 1)), "남", "여", "남", "여")</calculatedColumnFormula>
      <totalsRowFormula>COUNTIF(표9[열3],"=여")</totalsRowFormula>
    </tableColumn>
    <tableColumn id="4" xr3:uid="{90BCC84C-8FA0-4A25-ACF6-0F96445C5D27}" name="열4" dataDxfId="56" totalsRowDxfId="55">
      <calculatedColumnFormula>DATE(IF(VALUE(RIGHT(B24, 1))&gt;=3, LEFT(B24, 2)+100, LEFT(B24, 2)), MID(B24, 3, 2), MID(B24, 5, 2))</calculatedColumnFormula>
    </tableColumn>
    <tableColumn id="5" xr3:uid="{930DBBF2-034A-463E-B13E-1B5BE074B317}" name="열5" totalsRowFunction="max" dataDxfId="54" totalsRowDxfId="53">
      <calculatedColumnFormula>YEAR(D24)</calculatedColumnFormula>
    </tableColumn>
    <tableColumn id="6" xr3:uid="{0ECA6B28-044F-4524-8D80-FD26B4A51C27}" name="열6" dataDxfId="52" totalsRowDxfId="51">
      <calculatedColumnFormula>CHOOSE(WEEKDAY(D24, 1), "일", "월", "화", "수", "목", "금", "토", "일")</calculatedColumnFormula>
    </tableColumn>
    <tableColumn id="7" xr3:uid="{AB8B0F16-56FC-4173-8603-E9C73784FCBA}" name="열7" totalsRowFunction="average" dataDxfId="50" totalsRowDxfId="49">
      <calculatedColumnFormula>DATEDIF(D24, TODAY(), "Y")</calculatedColumnFormula>
    </tableColumn>
    <tableColumn id="8" xr3:uid="{66B771C3-34EF-4EAB-B03D-A400A0149ECF}" name="열8" dataDxfId="48" totalsRowDxfId="47" dataCellStyle="하이퍼링크"/>
    <tableColumn id="9" xr3:uid="{B9A05119-8757-4CE0-8AB4-E34FE339C0D8}" name="열9" dataDxfId="46" totalsRowDxfId="45"/>
    <tableColumn id="10" xr3:uid="{3D4591DF-ECBC-448A-952D-5BB30024C251}" name="열10" dataDxfId="44" totalsRowDxfId="43"/>
    <tableColumn id="11" xr3:uid="{33DE0CD2-939D-4693-9C09-C186BA20D2A5}" name="열11" totalsRowFunction="sum" dataDxfId="42" totalsRowDxfId="41">
      <calculatedColumnFormula>DATEDIF(J24, TODAY(), "Y")</calculatedColumnFormula>
    </tableColumn>
    <tableColumn id="12" xr3:uid="{82B96AED-A8BE-4741-A278-1F26F260914E}" name="열12" totalsRowFunction="min" dataDxfId="40" totalsRowDxfId="39"/>
    <tableColumn id="13" xr3:uid="{2AD9A226-4F10-4E4E-9B5A-7080FC36A30A}" name="열13" dataDxfId="38" totalsRowDxfId="37">
      <calculatedColumnFormula>INDEX(참조표!$C$1:$F$3, 3, MATCH(L24, 참조표!$C$1:$F$1,1))</calculatedColumnFormula>
    </tableColumn>
    <tableColumn id="14" xr3:uid="{D151E65F-3BD9-46F7-A9F7-1989F6D45D31}" name="열14" dataDxfId="36" totalsRowDxfId="35">
      <calculatedColumnFormula>INDEX(참조표!$C$4:$F$9, MATCH(K24,참조표!$B$4:$B$9,1),MATCH(L24,참조표!$C$1:$F$1,1))</calculatedColumnFormula>
    </tableColumn>
    <tableColumn id="15" xr3:uid="{B209FB2E-EA29-4544-88CE-D589302570D4}" name="열15" totalsRowFunction="count" dataDxfId="34" totalsRowDxfId="33">
      <calculatedColumnFormula>MID(H24,FIND("@",H24)+1, FIND(".",H24)-FIND("@",H24)-1)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3B57B2F-0B50-4CD0-BD3A-60B236CB1F7B}" name="표10" displayName="표10" ref="A35:O43" totalsRowCount="1" headerRowBorderDxfId="32" tableBorderDxfId="31" totalsRowBorderDxfId="30">
  <autoFilter ref="A35:O42" xr:uid="{13B57B2F-0B50-4CD0-BD3A-60B236CB1F7B}"/>
  <tableColumns count="15">
    <tableColumn id="1" xr3:uid="{4D9309B1-B000-468F-902F-F5BD830B2899}" name="열1" totalsRowLabel="요약" dataDxfId="29" totalsRowDxfId="28"/>
    <tableColumn id="2" xr3:uid="{2DB64105-A9F4-42C2-9101-EB3EB922A27C}" name="열2" dataDxfId="27" totalsRowDxfId="26"/>
    <tableColumn id="3" xr3:uid="{783316D6-13D7-43EC-AAED-BA5D336C8134}" name="열3" totalsRowFunction="custom" dataDxfId="25" totalsRowDxfId="24">
      <calculatedColumnFormula>CHOOSE(VALUE(RIGHT(B36, 1)), "남", "여", "남", "여")</calculatedColumnFormula>
      <totalsRowFormula>COUNTIF(표10[열3],"=여")</totalsRowFormula>
    </tableColumn>
    <tableColumn id="4" xr3:uid="{BCE39FDC-6068-4FAB-9FA6-8FC6926FA1D5}" name="열4" dataDxfId="23" totalsRowDxfId="22">
      <calculatedColumnFormula>DATE(IF(VALUE(RIGHT(B36, 1))&gt;=3, LEFT(B36, 2)+100, LEFT(B36, 2)), MID(B36, 3, 2), MID(B36, 5, 2))</calculatedColumnFormula>
    </tableColumn>
    <tableColumn id="5" xr3:uid="{6D5977C8-EE34-4620-96A4-E3F12F50AD08}" name="열5" totalsRowFunction="max" dataDxfId="21" totalsRowDxfId="20">
      <calculatedColumnFormula>YEAR(D36)</calculatedColumnFormula>
    </tableColumn>
    <tableColumn id="6" xr3:uid="{CF2415FD-873E-46DE-975D-5CA6E9E1384D}" name="열6" dataDxfId="19" totalsRowDxfId="18">
      <calculatedColumnFormula>CHOOSE(WEEKDAY(D36, 1), "일", "월", "화", "수", "목", "금", "토", "일")</calculatedColumnFormula>
    </tableColumn>
    <tableColumn id="7" xr3:uid="{B7320321-6B5B-4539-94DD-0CDEAD95F83E}" name="열7" totalsRowFunction="average" dataDxfId="17" totalsRowDxfId="16">
      <calculatedColumnFormula>DATEDIF(D36, TODAY(), "Y")</calculatedColumnFormula>
    </tableColumn>
    <tableColumn id="8" xr3:uid="{C62E4DB7-C6E4-454F-B32C-F391A0BA4D66}" name="열8" dataDxfId="15" totalsRowDxfId="14" dataCellStyle="하이퍼링크"/>
    <tableColumn id="9" xr3:uid="{5A4FF2D0-9101-4A77-B2B9-05543200C844}" name="열9" dataDxfId="13" totalsRowDxfId="12"/>
    <tableColumn id="10" xr3:uid="{7D444493-D68E-4C40-8005-E21D36E56DF7}" name="열10" dataDxfId="11" totalsRowDxfId="10"/>
    <tableColumn id="11" xr3:uid="{612C472E-3B03-4EB2-A606-485A28D73F8E}" name="열11" totalsRowFunction="sum" dataDxfId="9" totalsRowDxfId="8">
      <calculatedColumnFormula>DATEDIF(J36, TODAY(), "Y")</calculatedColumnFormula>
    </tableColumn>
    <tableColumn id="12" xr3:uid="{9E7C8CD7-EA13-4BF8-85BB-4D1A9E40982C}" name="열12" totalsRowFunction="min" dataDxfId="7" totalsRowDxfId="6"/>
    <tableColumn id="13" xr3:uid="{B8F0BF0B-F79E-4884-B691-898522C2C472}" name="열13" dataDxfId="5" totalsRowDxfId="4">
      <calculatedColumnFormula>INDEX(참조표!$C$1:$F$3, 3, MATCH(L36, 참조표!$C$1:$F$1,1))</calculatedColumnFormula>
    </tableColumn>
    <tableColumn id="14" xr3:uid="{A6B53AB8-5DF4-45E9-98B1-8FB5DBF0238A}" name="열14" dataDxfId="3" totalsRowDxfId="2">
      <calculatedColumnFormula>INDEX(참조표!$C$4:$F$9, MATCH(K36,참조표!$B$4:$B$9,1),MATCH(L36,참조표!$C$1:$F$1,1))</calculatedColumnFormula>
    </tableColumn>
    <tableColumn id="15" xr3:uid="{EC6BD636-39DB-4016-86C6-F7E28CE867D7}" name="열15" totalsRowFunction="count" dataDxfId="1" totalsRowDxfId="0">
      <calculatedColumnFormula>MID(H36,FIND("@",H36)+1, FIND(".",H36)-FIND("@",H36)-1)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1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9" Type="http://schemas.openxmlformats.org/officeDocument/2006/relationships/table" Target="../tables/table4.xm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38" Type="http://schemas.openxmlformats.org/officeDocument/2006/relationships/table" Target="../tables/table3.xm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37" Type="http://schemas.openxmlformats.org/officeDocument/2006/relationships/table" Target="../tables/table2.xml"/><Relationship Id="rId40" Type="http://schemas.openxmlformats.org/officeDocument/2006/relationships/table" Target="../tables/table5.xm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Relationship Id="rId3" Type="http://schemas.openxmlformats.org/officeDocument/2006/relationships/hyperlink" Target="mailto:jjyylove@nav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36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136D84B7-DAB1-4521-B8DF-6EEDA1848C70}"/>
    <hyperlink ref="G3" r:id="rId2" xr:uid="{BB0185EF-A0A5-4827-9223-DB235D17340F}"/>
    <hyperlink ref="G4" r:id="rId3" xr:uid="{C763EBDF-3F2B-438E-A192-1874A387BBAC}"/>
    <hyperlink ref="G5" r:id="rId4" xr:uid="{F41D252F-AD94-4819-BB14-3FFC16EDA534}"/>
    <hyperlink ref="G6" r:id="rId5" xr:uid="{4918770D-9ADA-413B-B26D-63ECFEEDEE29}"/>
    <hyperlink ref="G7" r:id="rId6" xr:uid="{49B99187-CAB1-484C-A4AB-B247BE8C1EF8}"/>
    <hyperlink ref="G8" r:id="rId7" xr:uid="{E7B9FAA8-716F-4DFB-9288-B2A826F77A71}"/>
    <hyperlink ref="G9" r:id="rId8" xr:uid="{C09DBC54-2228-40E7-8700-6E4C51691A37}"/>
    <hyperlink ref="G10" r:id="rId9" xr:uid="{EBDCE4B0-6C04-4372-B8B8-CA67C126C23C}"/>
    <hyperlink ref="G11" r:id="rId10" xr:uid="{8161D764-D463-4414-A2F8-864093E1644C}"/>
    <hyperlink ref="G12" r:id="rId11" xr:uid="{5195EB4C-9820-4EF5-B20D-D05FD86CD54B}"/>
    <hyperlink ref="G13" r:id="rId12" xr:uid="{2E08634E-7AC2-4FAD-B3C1-F574B0014D2B}"/>
    <hyperlink ref="G14" r:id="rId13" xr:uid="{31E6BD70-2454-49D0-AD35-118240C8C668}"/>
    <hyperlink ref="G15" r:id="rId14" xr:uid="{96ECCABB-EA55-4924-AEF5-4290B71B29C2}"/>
    <hyperlink ref="G16" r:id="rId15" xr:uid="{1635B3D2-46EC-48ED-AC50-D0C5405E8579}"/>
    <hyperlink ref="G17" r:id="rId16" xr:uid="{AAD9F6BF-8C69-4172-9AD8-8C7CD7820931}"/>
    <hyperlink ref="G18" r:id="rId17" xr:uid="{9E74A2B7-1042-4A41-88B8-40A9F50E06C0}"/>
    <hyperlink ref="G19" r:id="rId18" xr:uid="{B6C17307-22E4-420A-B88B-B2E2B5E24B37}"/>
    <hyperlink ref="G20" r:id="rId19" xr:uid="{3A34AE39-50E4-4969-97D3-35D6AAC5329D}"/>
    <hyperlink ref="G21" r:id="rId20" xr:uid="{E160B89A-75C8-4FFF-A88F-F89251DB2F03}"/>
    <hyperlink ref="G23" r:id="rId21" xr:uid="{DA72E5B2-C46F-4B2F-B04A-211A5258B441}"/>
    <hyperlink ref="G22" r:id="rId22" xr:uid="{82301447-38EB-47A3-AB1C-ED16EA290E7D}"/>
    <hyperlink ref="G24" r:id="rId23" xr:uid="{B2F7BD9E-EEE5-49D4-9F3E-3A04FFD1F303}"/>
    <hyperlink ref="G25" r:id="rId24" xr:uid="{6BE49CD7-4FCB-43D3-ADED-03EBDA54C236}"/>
    <hyperlink ref="G26" r:id="rId25" xr:uid="{C2E2005E-99DA-4659-B952-2E565D5F27E1}"/>
    <hyperlink ref="G27" r:id="rId26" xr:uid="{C5E5A782-4EF2-4276-BDF4-632945E59054}"/>
    <hyperlink ref="G28" r:id="rId27" xr:uid="{AB45C99F-D2E7-42E1-A6C8-E6123EC48890}"/>
    <hyperlink ref="G29" r:id="rId28" xr:uid="{C5841288-25A8-482B-902B-B44C7B015A6F}"/>
    <hyperlink ref="G30" r:id="rId29" xr:uid="{305C0912-7589-46F1-8341-2288DBC11E00}"/>
    <hyperlink ref="G31" r:id="rId30" xr:uid="{319B47DB-EE13-44DE-BF48-3FD4872B9D64}"/>
    <hyperlink ref="G32" r:id="rId31" xr:uid="{15F1FAEE-7A9C-48B6-BC2D-1AB4E88BEBDE}"/>
    <hyperlink ref="G33" r:id="rId32" xr:uid="{D4A47B70-994E-49CC-9AF3-01F4FAC70B85}"/>
    <hyperlink ref="G34" r:id="rId33" xr:uid="{BE40543D-51AA-41AD-B617-1DE5A1C73CD0}"/>
    <hyperlink ref="G35" r:id="rId34" xr:uid="{4C976864-3DE1-4915-B091-34C928F22139}"/>
    <hyperlink ref="G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O37"/>
  <sheetViews>
    <sheetView workbookViewId="0">
      <selection activeCell="C37" sqref="C37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4.19921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4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39" t="s">
        <v>0</v>
      </c>
      <c r="B1" s="40" t="s">
        <v>1</v>
      </c>
      <c r="C1" s="40" t="s">
        <v>147</v>
      </c>
      <c r="D1" s="40" t="s">
        <v>141</v>
      </c>
      <c r="E1" s="41" t="s">
        <v>165</v>
      </c>
      <c r="F1" s="40" t="s">
        <v>148</v>
      </c>
      <c r="G1" s="41" t="s">
        <v>162</v>
      </c>
      <c r="H1" s="40" t="s">
        <v>2</v>
      </c>
      <c r="I1" s="40" t="s">
        <v>97</v>
      </c>
      <c r="J1" s="40" t="s">
        <v>3</v>
      </c>
      <c r="K1" s="41" t="s">
        <v>146</v>
      </c>
      <c r="L1" s="40" t="s">
        <v>4</v>
      </c>
      <c r="M1" s="42" t="s">
        <v>160</v>
      </c>
      <c r="N1" s="41" t="s">
        <v>161</v>
      </c>
      <c r="O1" s="43" t="s">
        <v>140</v>
      </c>
    </row>
    <row r="2" spans="1:15" ht="17.100000000000001" customHeight="1" x14ac:dyDescent="0.4">
      <c r="A2" s="3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4">
        <f t="shared" ref="E2:E36" si="2">YEAR(D2)</f>
        <v>1979</v>
      </c>
      <c r="F2" s="29" t="str">
        <f t="shared" ref="F2:F36" si="3">CHOOSE(WEEKDAY(D2, 1), "일", "월", "화", "수", "목", "금", "토", "일")</f>
        <v>목</v>
      </c>
      <c r="G2" s="24">
        <f t="shared" ref="G2:G36" ca="1" si="4">DATEDIF(D2, TODAY(), "Y")</f>
        <v>45</v>
      </c>
      <c r="H2" s="23" t="s">
        <v>40</v>
      </c>
      <c r="I2" s="24" t="s">
        <v>98</v>
      </c>
      <c r="J2" s="28">
        <v>37424</v>
      </c>
      <c r="K2" s="24">
        <f t="shared" ref="K2:K36" ca="1" si="5">DATEDIF(J2, TODAY(), "Y")</f>
        <v>22</v>
      </c>
      <c r="L2" s="30">
        <v>123650</v>
      </c>
      <c r="M2" s="34" t="str">
        <f>INDEX(참조표!$C$1:$F$3, 3, MATCH(L2, 참조표!$C$1:$F$1,1))</f>
        <v>GOLD</v>
      </c>
      <c r="N2" s="31">
        <f ca="1">INDEX(참조표!$C$4:$F$9, MATCH(K2,참조표!$B$4:$B$9,1),MATCH(L2,참조표!$C$1:$F$1,1))</f>
        <v>0.25</v>
      </c>
      <c r="O2" s="38" t="str">
        <f t="shared" ref="O2:O36" si="6">MID(H2,FIND("@",H2)+1, FIND(".",H2)-FIND("@",H2)-1)</f>
        <v>gmail</v>
      </c>
    </row>
    <row r="3" spans="1:15" ht="17.100000000000001" customHeight="1" x14ac:dyDescent="0.4">
      <c r="A3" s="3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4">
        <f t="shared" si="2"/>
        <v>2005</v>
      </c>
      <c r="F3" s="29" t="str">
        <f t="shared" si="3"/>
        <v>수</v>
      </c>
      <c r="G3" s="24">
        <f t="shared" ca="1" si="4"/>
        <v>19</v>
      </c>
      <c r="H3" s="1" t="s">
        <v>41</v>
      </c>
      <c r="I3" s="24" t="s">
        <v>99</v>
      </c>
      <c r="J3" s="28">
        <v>43519</v>
      </c>
      <c r="K3" s="24">
        <f t="shared" ca="1" si="5"/>
        <v>6</v>
      </c>
      <c r="L3" s="30">
        <v>2500</v>
      </c>
      <c r="M3" s="34" t="str">
        <f>INDEX(참조표!$C$1:$F$3, 3, MATCH(L3, 참조표!$C$1:$F$1,1))</f>
        <v>BRONZE</v>
      </c>
      <c r="N3" s="31">
        <f ca="1">INDEX(참조표!$C$4:$F$9, MATCH(K3,참조표!$B$4:$B$9,1),MATCH(L3,참조표!$C$1:$F$1,1))</f>
        <v>0.02</v>
      </c>
      <c r="O3" s="38" t="str">
        <f t="shared" si="6"/>
        <v>naver</v>
      </c>
    </row>
    <row r="4" spans="1:15" ht="17.100000000000001" customHeight="1" x14ac:dyDescent="0.4">
      <c r="A4" s="3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4">
        <f t="shared" si="2"/>
        <v>1982</v>
      </c>
      <c r="F4" s="29" t="str">
        <f t="shared" si="3"/>
        <v>토</v>
      </c>
      <c r="G4" s="24">
        <f t="shared" ca="1" si="4"/>
        <v>43</v>
      </c>
      <c r="H4" s="2" t="s">
        <v>42</v>
      </c>
      <c r="I4" s="24" t="s">
        <v>100</v>
      </c>
      <c r="J4" s="28">
        <v>40311</v>
      </c>
      <c r="K4" s="24">
        <f t="shared" ca="1" si="5"/>
        <v>14</v>
      </c>
      <c r="L4" s="30">
        <v>6500</v>
      </c>
      <c r="M4" s="34" t="str">
        <f>INDEX(참조표!$C$1:$F$3, 3, MATCH(L4, 참조표!$C$1:$F$1,1))</f>
        <v>BRONZE</v>
      </c>
      <c r="N4" s="31">
        <f ca="1">INDEX(참조표!$C$4:$F$9, MATCH(K4,참조표!$B$4:$B$9,1),MATCH(L4,참조표!$C$1:$F$1,1))</f>
        <v>0.03</v>
      </c>
      <c r="O4" s="38" t="str">
        <f t="shared" si="6"/>
        <v>naver</v>
      </c>
    </row>
    <row r="5" spans="1:15" ht="17.100000000000001" customHeight="1" x14ac:dyDescent="0.4">
      <c r="A5" s="3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4">
        <f t="shared" si="2"/>
        <v>1988</v>
      </c>
      <c r="F5" s="29" t="str">
        <f t="shared" si="3"/>
        <v>토</v>
      </c>
      <c r="G5" s="24">
        <f t="shared" ca="1" si="4"/>
        <v>37</v>
      </c>
      <c r="H5" s="2" t="s">
        <v>43</v>
      </c>
      <c r="I5" s="24" t="s">
        <v>101</v>
      </c>
      <c r="J5" s="28">
        <v>40005</v>
      </c>
      <c r="K5" s="24">
        <f t="shared" ca="1" si="5"/>
        <v>15</v>
      </c>
      <c r="L5" s="30">
        <v>143000</v>
      </c>
      <c r="M5" s="34" t="str">
        <f>INDEX(참조표!$C$1:$F$3, 3, MATCH(L5, 참조표!$C$1:$F$1,1))</f>
        <v>GOLD</v>
      </c>
      <c r="N5" s="31">
        <f ca="1">INDEX(참조표!$C$4:$F$9, MATCH(K5,참조표!$B$4:$B$9,1),MATCH(L5,참조표!$C$1:$F$1,1))</f>
        <v>0.23</v>
      </c>
      <c r="O5" s="38" t="str">
        <f t="shared" si="6"/>
        <v>hotmail</v>
      </c>
    </row>
    <row r="6" spans="1:15" ht="17.100000000000001" customHeight="1" x14ac:dyDescent="0.4">
      <c r="A6" s="3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4">
        <f t="shared" si="2"/>
        <v>1975</v>
      </c>
      <c r="F6" s="29" t="str">
        <f t="shared" si="3"/>
        <v>목</v>
      </c>
      <c r="G6" s="24">
        <f t="shared" ca="1" si="4"/>
        <v>50</v>
      </c>
      <c r="H6" s="1" t="s">
        <v>44</v>
      </c>
      <c r="I6" s="24" t="s">
        <v>102</v>
      </c>
      <c r="J6" s="28">
        <v>40605</v>
      </c>
      <c r="K6" s="24">
        <f t="shared" ca="1" si="5"/>
        <v>14</v>
      </c>
      <c r="L6" s="30">
        <v>186300</v>
      </c>
      <c r="M6" s="34" t="str">
        <f>INDEX(참조표!$C$1:$F$3, 3, MATCH(L6, 참조표!$C$1:$F$1,1))</f>
        <v>GOLD</v>
      </c>
      <c r="N6" s="31">
        <f ca="1">INDEX(참조표!$C$4:$F$9, MATCH(K6,참조표!$B$4:$B$9,1),MATCH(L6,참조표!$C$1:$F$1,1))</f>
        <v>0.2</v>
      </c>
      <c r="O6" s="38" t="str">
        <f t="shared" si="6"/>
        <v>hanmail</v>
      </c>
    </row>
    <row r="7" spans="1:15" ht="17.100000000000001" customHeight="1" x14ac:dyDescent="0.4">
      <c r="A7" s="3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4">
        <f t="shared" si="2"/>
        <v>1990</v>
      </c>
      <c r="F7" s="29" t="str">
        <f t="shared" si="3"/>
        <v>금</v>
      </c>
      <c r="G7" s="24">
        <f t="shared" ca="1" si="4"/>
        <v>34</v>
      </c>
      <c r="H7" s="1" t="s">
        <v>45</v>
      </c>
      <c r="I7" s="24" t="s">
        <v>103</v>
      </c>
      <c r="J7" s="28">
        <v>43475</v>
      </c>
      <c r="K7" s="24">
        <f t="shared" ca="1" si="5"/>
        <v>6</v>
      </c>
      <c r="L7" s="30">
        <v>400</v>
      </c>
      <c r="M7" s="34" t="str">
        <f>INDEX(참조표!$C$1:$F$3, 3, MATCH(L7, 참조표!$C$1:$F$1,1))</f>
        <v>BRONZE</v>
      </c>
      <c r="N7" s="31">
        <f ca="1">INDEX(참조표!$C$4:$F$9, MATCH(K7,참조표!$B$4:$B$9,1),MATCH(L7,참조표!$C$1:$F$1,1))</f>
        <v>0.02</v>
      </c>
      <c r="O7" s="38" t="str">
        <f t="shared" si="6"/>
        <v>naver</v>
      </c>
    </row>
    <row r="8" spans="1:15" ht="17.100000000000001" customHeight="1" x14ac:dyDescent="0.4">
      <c r="A8" s="3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4">
        <f t="shared" si="2"/>
        <v>1986</v>
      </c>
      <c r="F8" s="29" t="str">
        <f t="shared" si="3"/>
        <v>수</v>
      </c>
      <c r="G8" s="24">
        <f t="shared" ca="1" si="4"/>
        <v>39</v>
      </c>
      <c r="H8" s="1" t="s">
        <v>46</v>
      </c>
      <c r="I8" s="24" t="s">
        <v>104</v>
      </c>
      <c r="J8" s="28">
        <v>39273</v>
      </c>
      <c r="K8" s="24">
        <f t="shared" ca="1" si="5"/>
        <v>17</v>
      </c>
      <c r="L8" s="30">
        <v>168000</v>
      </c>
      <c r="M8" s="34" t="str">
        <f>INDEX(참조표!$C$1:$F$3, 3, MATCH(L8, 참조표!$C$1:$F$1,1))</f>
        <v>GOLD</v>
      </c>
      <c r="N8" s="31">
        <f ca="1">INDEX(참조표!$C$4:$F$9, MATCH(K8,참조표!$B$4:$B$9,1),MATCH(L8,참조표!$C$1:$F$1,1))</f>
        <v>0.23</v>
      </c>
      <c r="O8" s="38" t="str">
        <f t="shared" si="6"/>
        <v>hotmail</v>
      </c>
    </row>
    <row r="9" spans="1:15" ht="17.100000000000001" customHeight="1" x14ac:dyDescent="0.4">
      <c r="A9" s="3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4">
        <f t="shared" si="2"/>
        <v>1994</v>
      </c>
      <c r="F9" s="29" t="str">
        <f t="shared" si="3"/>
        <v>수</v>
      </c>
      <c r="G9" s="24">
        <f t="shared" ca="1" si="4"/>
        <v>30</v>
      </c>
      <c r="H9" s="1" t="s">
        <v>47</v>
      </c>
      <c r="I9" s="24" t="s">
        <v>105</v>
      </c>
      <c r="J9" s="28">
        <v>42383</v>
      </c>
      <c r="K9" s="24">
        <f t="shared" ca="1" si="5"/>
        <v>9</v>
      </c>
      <c r="L9" s="30">
        <v>27010</v>
      </c>
      <c r="M9" s="34" t="str">
        <f>INDEX(참조표!$C$1:$F$3, 3, MATCH(L9, 참조표!$C$1:$F$1,1))</f>
        <v>SILVER</v>
      </c>
      <c r="N9" s="31">
        <f ca="1">INDEX(참조표!$C$4:$F$9, MATCH(K9,참조표!$B$4:$B$9,1),MATCH(L9,참조표!$C$1:$F$1,1))</f>
        <v>0.08</v>
      </c>
      <c r="O9" s="38" t="str">
        <f t="shared" si="6"/>
        <v>hotmail</v>
      </c>
    </row>
    <row r="10" spans="1:15" ht="17.100000000000001" customHeight="1" x14ac:dyDescent="0.4">
      <c r="A10" s="3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4">
        <f t="shared" si="2"/>
        <v>1980</v>
      </c>
      <c r="F10" s="29" t="str">
        <f t="shared" si="3"/>
        <v>화</v>
      </c>
      <c r="G10" s="24">
        <f t="shared" ca="1" si="4"/>
        <v>44</v>
      </c>
      <c r="H10" s="1" t="s">
        <v>48</v>
      </c>
      <c r="I10" s="24" t="s">
        <v>106</v>
      </c>
      <c r="J10" s="28">
        <v>41245</v>
      </c>
      <c r="K10" s="24">
        <f t="shared" ca="1" si="5"/>
        <v>12</v>
      </c>
      <c r="L10" s="30">
        <v>199000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</v>
      </c>
      <c r="O10" s="38" t="str">
        <f t="shared" si="6"/>
        <v>gmail</v>
      </c>
    </row>
    <row r="11" spans="1:15" ht="17.100000000000001" customHeight="1" x14ac:dyDescent="0.4">
      <c r="A11" s="3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4">
        <f t="shared" si="2"/>
        <v>1970</v>
      </c>
      <c r="F11" s="29" t="str">
        <f t="shared" si="3"/>
        <v>토</v>
      </c>
      <c r="G11" s="24">
        <f t="shared" ca="1" si="4"/>
        <v>54</v>
      </c>
      <c r="H11" s="1" t="s">
        <v>49</v>
      </c>
      <c r="I11" s="24" t="s">
        <v>107</v>
      </c>
      <c r="J11" s="28">
        <v>41365</v>
      </c>
      <c r="K11" s="24">
        <f t="shared" ca="1" si="5"/>
        <v>12</v>
      </c>
      <c r="L11" s="30">
        <v>200500</v>
      </c>
      <c r="M11" s="34" t="str">
        <f>INDEX(참조표!$C$1:$F$3, 3, MATCH(L11, 참조표!$C$1:$F$1,1))</f>
        <v>PURE GOLD</v>
      </c>
      <c r="N11" s="31">
        <f ca="1">INDEX(참조표!$C$4:$F$9, MATCH(K11,참조표!$B$4:$B$9,1),MATCH(L11,참조표!$C$1:$F$1,1))</f>
        <v>0.25</v>
      </c>
      <c r="O11" s="38" t="str">
        <f t="shared" si="6"/>
        <v>daum</v>
      </c>
    </row>
    <row r="12" spans="1:15" ht="17.100000000000001" customHeight="1" x14ac:dyDescent="0.4">
      <c r="A12" s="3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4">
        <f t="shared" si="2"/>
        <v>1996</v>
      </c>
      <c r="F12" s="29" t="str">
        <f t="shared" si="3"/>
        <v>금</v>
      </c>
      <c r="G12" s="24">
        <f t="shared" ca="1" si="4"/>
        <v>29</v>
      </c>
      <c r="H12" s="1" t="s">
        <v>50</v>
      </c>
      <c r="I12" s="24" t="s">
        <v>108</v>
      </c>
      <c r="J12" s="28">
        <v>43863</v>
      </c>
      <c r="K12" s="24">
        <f t="shared" ca="1" si="5"/>
        <v>5</v>
      </c>
      <c r="L12" s="30">
        <v>3700</v>
      </c>
      <c r="M12" s="34" t="str">
        <f>INDEX(참조표!$C$1:$F$3, 3, MATCH(L12, 참조표!$C$1:$F$1,1))</f>
        <v>BRONZE</v>
      </c>
      <c r="N12" s="31">
        <f ca="1">INDEX(참조표!$C$4:$F$9, MATCH(K12,참조표!$B$4:$B$9,1),MATCH(L12,참조표!$C$1:$F$1,1))</f>
        <v>0.02</v>
      </c>
      <c r="O12" s="38" t="str">
        <f t="shared" si="6"/>
        <v>hanmail</v>
      </c>
    </row>
    <row r="13" spans="1:15" ht="17.100000000000001" customHeight="1" x14ac:dyDescent="0.4">
      <c r="A13" s="3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4">
        <f t="shared" si="2"/>
        <v>1988</v>
      </c>
      <c r="F13" s="29" t="str">
        <f t="shared" si="3"/>
        <v>화</v>
      </c>
      <c r="G13" s="24">
        <f t="shared" ca="1" si="4"/>
        <v>37</v>
      </c>
      <c r="H13" s="1" t="s">
        <v>51</v>
      </c>
      <c r="I13" s="24" t="s">
        <v>109</v>
      </c>
      <c r="J13" s="28">
        <v>39676</v>
      </c>
      <c r="K13" s="24">
        <f t="shared" ca="1" si="5"/>
        <v>16</v>
      </c>
      <c r="L13" s="30">
        <v>46000</v>
      </c>
      <c r="M13" s="34" t="str">
        <f>INDEX(참조표!$C$1:$F$3, 3, MATCH(L13, 참조표!$C$1:$F$1,1))</f>
        <v>SILVER</v>
      </c>
      <c r="N13" s="31">
        <f ca="1">INDEX(참조표!$C$4:$F$9, MATCH(K13,참조표!$B$4:$B$9,1),MATCH(L13,참조표!$C$1:$F$1,1))</f>
        <v>0.13</v>
      </c>
      <c r="O13" s="38" t="str">
        <f t="shared" si="6"/>
        <v>naver</v>
      </c>
    </row>
    <row r="14" spans="1:15" ht="17.100000000000001" customHeight="1" x14ac:dyDescent="0.4">
      <c r="A14" s="3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4">
        <f t="shared" si="2"/>
        <v>2003</v>
      </c>
      <c r="F14" s="29" t="str">
        <f t="shared" si="3"/>
        <v>토</v>
      </c>
      <c r="G14" s="24">
        <f t="shared" ca="1" si="4"/>
        <v>21</v>
      </c>
      <c r="H14" s="36" t="s">
        <v>163</v>
      </c>
      <c r="I14" s="24" t="s">
        <v>110</v>
      </c>
      <c r="J14" s="28">
        <v>45181</v>
      </c>
      <c r="K14" s="24">
        <f t="shared" ca="1" si="5"/>
        <v>1</v>
      </c>
      <c r="L14" s="30">
        <v>300</v>
      </c>
      <c r="M14" s="34" t="str">
        <f>INDEX(참조표!$C$1:$F$3, 3, MATCH(L14, 참조표!$C$1:$F$1,1))</f>
        <v>BRONZE</v>
      </c>
      <c r="N14" s="31">
        <f ca="1">INDEX(참조표!$C$4:$F$9, MATCH(K14,참조표!$B$4:$B$9,1),MATCH(L14,참조표!$C$1:$F$1,1))</f>
        <v>0</v>
      </c>
      <c r="O14" s="38" t="str">
        <f t="shared" si="6"/>
        <v>gmail</v>
      </c>
    </row>
    <row r="15" spans="1:15" ht="17.100000000000001" customHeight="1" x14ac:dyDescent="0.4">
      <c r="A15" s="3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4">
        <f t="shared" si="2"/>
        <v>1991</v>
      </c>
      <c r="F15" s="29" t="str">
        <f t="shared" si="3"/>
        <v>목</v>
      </c>
      <c r="G15" s="24">
        <f t="shared" ca="1" si="4"/>
        <v>33</v>
      </c>
      <c r="H15" s="1" t="s">
        <v>52</v>
      </c>
      <c r="I15" s="24" t="s">
        <v>111</v>
      </c>
      <c r="J15" s="28">
        <v>41719</v>
      </c>
      <c r="K15" s="24">
        <f t="shared" ca="1" si="5"/>
        <v>11</v>
      </c>
      <c r="L15" s="30">
        <v>23000</v>
      </c>
      <c r="M15" s="34" t="str">
        <f>INDEX(참조표!$C$1:$F$3, 3, MATCH(L15, 참조표!$C$1:$F$1,1))</f>
        <v>SILVER</v>
      </c>
      <c r="N15" s="31">
        <f ca="1">INDEX(참조표!$C$4:$F$9, MATCH(K15,참조표!$B$4:$B$9,1),MATCH(L15,참조표!$C$1:$F$1,1))</f>
        <v>0.1</v>
      </c>
      <c r="O15" s="38" t="str">
        <f t="shared" si="6"/>
        <v>naver</v>
      </c>
    </row>
    <row r="16" spans="1:15" ht="17.100000000000001" customHeight="1" x14ac:dyDescent="0.4">
      <c r="A16" s="3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4">
        <f t="shared" si="2"/>
        <v>1984</v>
      </c>
      <c r="F16" s="29" t="str">
        <f t="shared" si="3"/>
        <v>화</v>
      </c>
      <c r="G16" s="24">
        <f t="shared" ca="1" si="4"/>
        <v>40</v>
      </c>
      <c r="H16" s="1" t="s">
        <v>53</v>
      </c>
      <c r="I16" s="24" t="s">
        <v>112</v>
      </c>
      <c r="J16" s="28">
        <v>42599</v>
      </c>
      <c r="K16" s="24">
        <f t="shared" ca="1" si="5"/>
        <v>8</v>
      </c>
      <c r="L16" s="30">
        <v>154000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hotmail</v>
      </c>
    </row>
    <row r="17" spans="1:15" ht="17.100000000000001" customHeight="1" x14ac:dyDescent="0.4">
      <c r="A17" s="3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4">
        <f t="shared" si="2"/>
        <v>1977</v>
      </c>
      <c r="F17" s="29" t="str">
        <f t="shared" si="3"/>
        <v>토</v>
      </c>
      <c r="G17" s="24">
        <f t="shared" ca="1" si="4"/>
        <v>47</v>
      </c>
      <c r="H17" s="1" t="s">
        <v>54</v>
      </c>
      <c r="I17" s="24" t="s">
        <v>113</v>
      </c>
      <c r="J17" s="28">
        <v>41734</v>
      </c>
      <c r="K17" s="24">
        <f t="shared" ca="1" si="5"/>
        <v>11</v>
      </c>
      <c r="L17" s="30">
        <v>110000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</v>
      </c>
      <c r="O17" s="38" t="str">
        <f t="shared" si="6"/>
        <v>daum</v>
      </c>
    </row>
    <row r="18" spans="1:15" ht="17.100000000000001" customHeight="1" x14ac:dyDescent="0.4">
      <c r="A18" s="3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4">
        <f t="shared" si="2"/>
        <v>1995</v>
      </c>
      <c r="F18" s="29" t="str">
        <f t="shared" si="3"/>
        <v>토</v>
      </c>
      <c r="G18" s="24">
        <f t="shared" ca="1" si="4"/>
        <v>29</v>
      </c>
      <c r="H18" s="1" t="s">
        <v>55</v>
      </c>
      <c r="I18" s="24" t="s">
        <v>114</v>
      </c>
      <c r="J18" s="28">
        <v>43143</v>
      </c>
      <c r="K18" s="24">
        <f t="shared" ca="1" si="5"/>
        <v>7</v>
      </c>
      <c r="L18" s="30">
        <v>130000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naver</v>
      </c>
    </row>
    <row r="19" spans="1:15" ht="17.100000000000001" customHeight="1" x14ac:dyDescent="0.4">
      <c r="A19" s="3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4">
        <f t="shared" si="2"/>
        <v>1982</v>
      </c>
      <c r="F19" s="29" t="str">
        <f t="shared" si="3"/>
        <v>일</v>
      </c>
      <c r="G19" s="24">
        <f t="shared" ca="1" si="4"/>
        <v>42</v>
      </c>
      <c r="H19" s="1" t="s">
        <v>56</v>
      </c>
      <c r="I19" s="24" t="s">
        <v>115</v>
      </c>
      <c r="J19" s="28">
        <v>40072</v>
      </c>
      <c r="K19" s="24">
        <f t="shared" ca="1" si="5"/>
        <v>15</v>
      </c>
      <c r="L19" s="30">
        <v>210300</v>
      </c>
      <c r="M19" s="34" t="str">
        <f>INDEX(참조표!$C$1:$F$3, 3, MATCH(L19, 참조표!$C$1:$F$1,1))</f>
        <v>PURE GOLD</v>
      </c>
      <c r="N19" s="31">
        <f ca="1">INDEX(참조표!$C$4:$F$9, MATCH(K19,참조표!$B$4:$B$9,1),MATCH(L19,참조표!$C$1:$F$1,1))</f>
        <v>0.3</v>
      </c>
      <c r="O19" s="38" t="str">
        <f t="shared" si="6"/>
        <v>gmail</v>
      </c>
    </row>
    <row r="20" spans="1:15" ht="17.100000000000001" customHeight="1" x14ac:dyDescent="0.4">
      <c r="A20" s="3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4">
        <f t="shared" si="2"/>
        <v>1988</v>
      </c>
      <c r="F20" s="29" t="str">
        <f t="shared" si="3"/>
        <v>화</v>
      </c>
      <c r="G20" s="24">
        <f t="shared" ca="1" si="4"/>
        <v>37</v>
      </c>
      <c r="H20" s="1" t="s">
        <v>57</v>
      </c>
      <c r="I20" s="24" t="s">
        <v>116</v>
      </c>
      <c r="J20" s="28">
        <v>40477</v>
      </c>
      <c r="K20" s="24">
        <f t="shared" ca="1" si="5"/>
        <v>14</v>
      </c>
      <c r="L20" s="30">
        <v>68100</v>
      </c>
      <c r="M20" s="34" t="str">
        <f>INDEX(참조표!$C$1:$F$3, 3, MATCH(L20, 참조표!$C$1:$F$1,1))</f>
        <v>SILVER</v>
      </c>
      <c r="N20" s="31">
        <f ca="1">INDEX(참조표!$C$4:$F$9, MATCH(K20,참조표!$B$4:$B$9,1),MATCH(L20,참조표!$C$1:$F$1,1))</f>
        <v>0.1</v>
      </c>
      <c r="O20" s="38" t="str">
        <f t="shared" si="6"/>
        <v>gmail</v>
      </c>
    </row>
    <row r="21" spans="1:15" ht="16.8" customHeight="1" x14ac:dyDescent="0.4">
      <c r="A21" s="3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4">
        <f t="shared" si="2"/>
        <v>2002</v>
      </c>
      <c r="F21" s="29" t="str">
        <f t="shared" si="3"/>
        <v>수</v>
      </c>
      <c r="G21" s="24">
        <f t="shared" ca="1" si="4"/>
        <v>23</v>
      </c>
      <c r="H21" s="1" t="s">
        <v>58</v>
      </c>
      <c r="I21" s="24" t="s">
        <v>117</v>
      </c>
      <c r="J21" s="28">
        <v>44623</v>
      </c>
      <c r="K21" s="24">
        <f t="shared" ca="1" si="5"/>
        <v>3</v>
      </c>
      <c r="L21" s="30">
        <v>16700</v>
      </c>
      <c r="M21" s="34" t="str">
        <f>INDEX(참조표!$C$1:$F$3, 3, MATCH(L21, 참조표!$C$1:$F$1,1))</f>
        <v>SILVER</v>
      </c>
      <c r="N21" s="31">
        <f ca="1">INDEX(참조표!$C$4:$F$9, MATCH(K21,참조표!$B$4:$B$9,1),MATCH(L21,참조표!$C$1:$F$1,1))</f>
        <v>0.05</v>
      </c>
      <c r="O21" s="38" t="str">
        <f t="shared" si="6"/>
        <v>hotmail</v>
      </c>
    </row>
    <row r="22" spans="1:15" ht="17.100000000000001" customHeight="1" x14ac:dyDescent="0.4">
      <c r="A22" s="3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4">
        <f t="shared" si="2"/>
        <v>1983</v>
      </c>
      <c r="F22" s="29" t="str">
        <f t="shared" si="3"/>
        <v>일</v>
      </c>
      <c r="G22" s="24">
        <f t="shared" ca="1" si="4"/>
        <v>41</v>
      </c>
      <c r="H22" s="1" t="s">
        <v>60</v>
      </c>
      <c r="I22" s="24" t="s">
        <v>118</v>
      </c>
      <c r="J22" s="28">
        <v>43434</v>
      </c>
      <c r="K22" s="24">
        <f t="shared" ca="1" si="5"/>
        <v>6</v>
      </c>
      <c r="L22" s="30">
        <v>9200</v>
      </c>
      <c r="M22" s="34" t="str">
        <f>INDEX(참조표!$C$1:$F$3, 3, MATCH(L22, 참조표!$C$1:$F$1,1))</f>
        <v>BRONZE</v>
      </c>
      <c r="N22" s="31">
        <f ca="1">INDEX(참조표!$C$4:$F$9, MATCH(K22,참조표!$B$4:$B$9,1),MATCH(L22,참조표!$C$1:$F$1,1))</f>
        <v>0.02</v>
      </c>
      <c r="O22" s="38" t="str">
        <f t="shared" si="6"/>
        <v>hotmail</v>
      </c>
    </row>
    <row r="23" spans="1:15" ht="17.100000000000001" customHeight="1" x14ac:dyDescent="0.4">
      <c r="A23" s="3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4">
        <f t="shared" si="2"/>
        <v>1975</v>
      </c>
      <c r="F23" s="29" t="str">
        <f t="shared" si="3"/>
        <v>금</v>
      </c>
      <c r="G23" s="24">
        <f t="shared" ca="1" si="4"/>
        <v>49</v>
      </c>
      <c r="H23" s="1" t="s">
        <v>59</v>
      </c>
      <c r="I23" s="24" t="s">
        <v>119</v>
      </c>
      <c r="J23" s="28">
        <v>42550</v>
      </c>
      <c r="K23" s="24">
        <f t="shared" ca="1" si="5"/>
        <v>8</v>
      </c>
      <c r="L23" s="30">
        <v>32100</v>
      </c>
      <c r="M23" s="34" t="str">
        <f>INDEX(참조표!$C$1:$F$3, 3, MATCH(L23, 참조표!$C$1:$F$1,1))</f>
        <v>SILVER</v>
      </c>
      <c r="N23" s="31">
        <f ca="1">INDEX(참조표!$C$4:$F$9, MATCH(K23,참조표!$B$4:$B$9,1),MATCH(L23,참조표!$C$1:$F$1,1))</f>
        <v>0.08</v>
      </c>
      <c r="O23" s="38" t="str">
        <f t="shared" si="6"/>
        <v>hanmail</v>
      </c>
    </row>
    <row r="24" spans="1:15" ht="17.100000000000001" customHeight="1" x14ac:dyDescent="0.4">
      <c r="A24" s="3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4">
        <f t="shared" si="2"/>
        <v>1984</v>
      </c>
      <c r="F24" s="29" t="str">
        <f t="shared" si="3"/>
        <v>목</v>
      </c>
      <c r="G24" s="24">
        <f t="shared" ca="1" si="4"/>
        <v>40</v>
      </c>
      <c r="H24" s="1" t="s">
        <v>61</v>
      </c>
      <c r="I24" s="24" t="s">
        <v>120</v>
      </c>
      <c r="J24" s="28">
        <v>38491</v>
      </c>
      <c r="K24" s="24">
        <f t="shared" ca="1" si="5"/>
        <v>19</v>
      </c>
      <c r="L24" s="30">
        <v>142000</v>
      </c>
      <c r="M24" s="34" t="str">
        <f>INDEX(참조표!$C$1:$F$3, 3, MATCH(L24, 참조표!$C$1:$F$1,1))</f>
        <v>GOLD</v>
      </c>
      <c r="N24" s="31">
        <f ca="1">INDEX(참조표!$C$4:$F$9, MATCH(K24,참조표!$B$4:$B$9,1),MATCH(L24,참조표!$C$1:$F$1,1))</f>
        <v>0.23</v>
      </c>
      <c r="O24" s="38" t="str">
        <f t="shared" si="6"/>
        <v>naver</v>
      </c>
    </row>
    <row r="25" spans="1:15" ht="17.100000000000001" customHeight="1" x14ac:dyDescent="0.4">
      <c r="A25" s="3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4">
        <f t="shared" si="2"/>
        <v>1987</v>
      </c>
      <c r="F25" s="29" t="str">
        <f t="shared" si="3"/>
        <v>화</v>
      </c>
      <c r="G25" s="24">
        <f t="shared" ca="1" si="4"/>
        <v>38</v>
      </c>
      <c r="H25" s="1" t="s">
        <v>62</v>
      </c>
      <c r="I25" s="24" t="s">
        <v>121</v>
      </c>
      <c r="J25" s="28">
        <v>42273</v>
      </c>
      <c r="K25" s="24">
        <f t="shared" ca="1" si="5"/>
        <v>9</v>
      </c>
      <c r="L25" s="30">
        <v>100500</v>
      </c>
      <c r="M25" s="34" t="str">
        <f>INDEX(참조표!$C$1:$F$3, 3, MATCH(L25, 참조표!$C$1:$F$1,1))</f>
        <v>GOLD</v>
      </c>
      <c r="N25" s="31">
        <f ca="1">INDEX(참조표!$C$4:$F$9, MATCH(K25,참조표!$B$4:$B$9,1),MATCH(L25,참조표!$C$1:$F$1,1))</f>
        <v>0.15</v>
      </c>
      <c r="O25" s="38" t="str">
        <f t="shared" si="6"/>
        <v>hotmail</v>
      </c>
    </row>
    <row r="26" spans="1:15" ht="17.100000000000001" customHeight="1" x14ac:dyDescent="0.4">
      <c r="A26" s="3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4">
        <f t="shared" si="2"/>
        <v>1999</v>
      </c>
      <c r="F26" s="29" t="str">
        <f t="shared" si="3"/>
        <v>금</v>
      </c>
      <c r="G26" s="24">
        <f t="shared" ca="1" si="4"/>
        <v>26</v>
      </c>
      <c r="H26" s="1" t="s">
        <v>63</v>
      </c>
      <c r="I26" s="24" t="s">
        <v>122</v>
      </c>
      <c r="J26" s="28">
        <v>44898</v>
      </c>
      <c r="K26" s="24">
        <f t="shared" ca="1" si="5"/>
        <v>2</v>
      </c>
      <c r="L26" s="30">
        <v>17300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0.03</v>
      </c>
      <c r="O26" s="38" t="str">
        <f t="shared" si="6"/>
        <v>naver</v>
      </c>
    </row>
    <row r="27" spans="1:15" ht="17.100000000000001" customHeight="1" x14ac:dyDescent="0.4">
      <c r="A27" s="3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4">
        <f t="shared" si="2"/>
        <v>1983</v>
      </c>
      <c r="F27" s="29" t="str">
        <f t="shared" si="3"/>
        <v>월</v>
      </c>
      <c r="G27" s="24">
        <f t="shared" ca="1" si="4"/>
        <v>41</v>
      </c>
      <c r="H27" s="1" t="s">
        <v>64</v>
      </c>
      <c r="I27" s="24" t="s">
        <v>123</v>
      </c>
      <c r="J27" s="28">
        <v>41468</v>
      </c>
      <c r="K27" s="24">
        <f t="shared" ca="1" si="5"/>
        <v>11</v>
      </c>
      <c r="L27" s="30">
        <v>193000</v>
      </c>
      <c r="M27" s="34" t="str">
        <f>INDEX(참조표!$C$1:$F$3, 3, MATCH(L27, 참조표!$C$1:$F$1,1))</f>
        <v>GOLD</v>
      </c>
      <c r="N27" s="31">
        <f ca="1">INDEX(참조표!$C$4:$F$9, MATCH(K27,참조표!$B$4:$B$9,1),MATCH(L27,참조표!$C$1:$F$1,1))</f>
        <v>0.2</v>
      </c>
      <c r="O27" s="38" t="str">
        <f t="shared" si="6"/>
        <v>daum</v>
      </c>
    </row>
    <row r="28" spans="1:15" ht="17.100000000000001" customHeight="1" x14ac:dyDescent="0.4">
      <c r="A28" s="3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4">
        <f t="shared" si="2"/>
        <v>1985</v>
      </c>
      <c r="F28" s="29" t="str">
        <f t="shared" si="3"/>
        <v>금</v>
      </c>
      <c r="G28" s="24">
        <f t="shared" ca="1" si="4"/>
        <v>39</v>
      </c>
      <c r="H28" s="1" t="s">
        <v>65</v>
      </c>
      <c r="I28" s="24" t="s">
        <v>124</v>
      </c>
      <c r="J28" s="28">
        <v>39737</v>
      </c>
      <c r="K28" s="24">
        <f t="shared" ca="1" si="5"/>
        <v>16</v>
      </c>
      <c r="L28" s="30">
        <v>187000</v>
      </c>
      <c r="M28" s="34" t="str">
        <f>INDEX(참조표!$C$1:$F$3, 3, MATCH(L28, 참조표!$C$1:$F$1,1))</f>
        <v>GOLD</v>
      </c>
      <c r="N28" s="31">
        <f ca="1">INDEX(참조표!$C$4:$F$9, MATCH(K28,참조표!$B$4:$B$9,1),MATCH(L28,참조표!$C$1:$F$1,1))</f>
        <v>0.23</v>
      </c>
      <c r="O28" s="38" t="str">
        <f t="shared" si="6"/>
        <v>gmail</v>
      </c>
    </row>
    <row r="29" spans="1:15" ht="17.100000000000001" customHeight="1" x14ac:dyDescent="0.4">
      <c r="A29" s="3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4">
        <f t="shared" si="2"/>
        <v>1991</v>
      </c>
      <c r="F29" s="29" t="str">
        <f t="shared" si="3"/>
        <v>금</v>
      </c>
      <c r="G29" s="24">
        <f t="shared" ca="1" si="4"/>
        <v>33</v>
      </c>
      <c r="H29" s="1" t="s">
        <v>66</v>
      </c>
      <c r="I29" s="24" t="s">
        <v>125</v>
      </c>
      <c r="J29" s="28">
        <v>42001</v>
      </c>
      <c r="K29" s="24">
        <f t="shared" ca="1" si="5"/>
        <v>10</v>
      </c>
      <c r="L29" s="30">
        <v>55600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0.1</v>
      </c>
      <c r="O29" s="38" t="str">
        <f t="shared" si="6"/>
        <v>hanmail</v>
      </c>
    </row>
    <row r="30" spans="1:15" ht="17.100000000000001" customHeight="1" x14ac:dyDescent="0.4">
      <c r="A30" s="3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4">
        <f t="shared" si="2"/>
        <v>1981</v>
      </c>
      <c r="F30" s="29" t="str">
        <f t="shared" si="3"/>
        <v>일</v>
      </c>
      <c r="G30" s="24">
        <f t="shared" ca="1" si="4"/>
        <v>44</v>
      </c>
      <c r="H30" s="1" t="s">
        <v>67</v>
      </c>
      <c r="I30" s="24" t="s">
        <v>126</v>
      </c>
      <c r="J30" s="28">
        <v>39282</v>
      </c>
      <c r="K30" s="24">
        <f t="shared" ca="1" si="5"/>
        <v>17</v>
      </c>
      <c r="L30" s="30">
        <v>214000</v>
      </c>
      <c r="M30" s="34" t="str">
        <f>INDEX(참조표!$C$1:$F$3, 3, MATCH(L30, 참조표!$C$1:$F$1,1))</f>
        <v>PURE GOLD</v>
      </c>
      <c r="N30" s="31">
        <f ca="1">INDEX(참조표!$C$4:$F$9, MATCH(K30,참조표!$B$4:$B$9,1),MATCH(L30,참조표!$C$1:$F$1,1))</f>
        <v>0.3</v>
      </c>
      <c r="O30" s="38" t="str">
        <f t="shared" si="6"/>
        <v>daum</v>
      </c>
    </row>
    <row r="31" spans="1:15" ht="17.100000000000001" customHeight="1" x14ac:dyDescent="0.4">
      <c r="A31" s="3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4">
        <f t="shared" si="2"/>
        <v>1994</v>
      </c>
      <c r="F31" s="29" t="str">
        <f t="shared" si="3"/>
        <v>화</v>
      </c>
      <c r="G31" s="24">
        <f t="shared" ca="1" si="4"/>
        <v>31</v>
      </c>
      <c r="H31" s="1" t="s">
        <v>68</v>
      </c>
      <c r="I31" s="24" t="s">
        <v>127</v>
      </c>
      <c r="J31" s="28">
        <v>42764</v>
      </c>
      <c r="K31" s="24">
        <f t="shared" ca="1" si="5"/>
        <v>8</v>
      </c>
      <c r="L31" s="30">
        <v>224100</v>
      </c>
      <c r="M31" s="34" t="str">
        <f>INDEX(참조표!$C$1:$F$3, 3, MATCH(L31, 참조표!$C$1:$F$1,1))</f>
        <v>PURE GOLD</v>
      </c>
      <c r="N31" s="31">
        <f ca="1">INDEX(참조표!$C$4:$F$9, MATCH(K31,참조표!$B$4:$B$9,1),MATCH(L31,참조표!$C$1:$F$1,1))</f>
        <v>0.2</v>
      </c>
      <c r="O31" s="38" t="str">
        <f t="shared" si="6"/>
        <v>hotmail</v>
      </c>
    </row>
    <row r="32" spans="1:15" ht="17.100000000000001" customHeight="1" x14ac:dyDescent="0.4">
      <c r="A32" s="3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4">
        <f t="shared" si="2"/>
        <v>1980</v>
      </c>
      <c r="F32" s="29" t="str">
        <f t="shared" si="3"/>
        <v>수</v>
      </c>
      <c r="G32" s="24">
        <f t="shared" ca="1" si="4"/>
        <v>44</v>
      </c>
      <c r="H32" s="1" t="s">
        <v>69</v>
      </c>
      <c r="I32" s="24" t="s">
        <v>128</v>
      </c>
      <c r="J32" s="28">
        <v>40712</v>
      </c>
      <c r="K32" s="24">
        <f t="shared" ca="1" si="5"/>
        <v>13</v>
      </c>
      <c r="L32" s="30">
        <v>147600</v>
      </c>
      <c r="M32" s="34" t="str">
        <f>INDEX(참조표!$C$1:$F$3, 3, MATCH(L32, 참조표!$C$1:$F$1,1))</f>
        <v>GOLD</v>
      </c>
      <c r="N32" s="31">
        <f ca="1">INDEX(참조표!$C$4:$F$9, MATCH(K32,참조표!$B$4:$B$9,1),MATCH(L32,참조표!$C$1:$F$1,1))</f>
        <v>0.2</v>
      </c>
      <c r="O32" s="38" t="str">
        <f t="shared" si="6"/>
        <v>naver</v>
      </c>
    </row>
    <row r="33" spans="1:15" ht="17.100000000000001" customHeight="1" x14ac:dyDescent="0.4">
      <c r="A33" s="3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4">
        <f t="shared" si="2"/>
        <v>1987</v>
      </c>
      <c r="F33" s="29" t="str">
        <f t="shared" si="3"/>
        <v>수</v>
      </c>
      <c r="G33" s="24">
        <f t="shared" ca="1" si="4"/>
        <v>37</v>
      </c>
      <c r="H33" s="1" t="s">
        <v>70</v>
      </c>
      <c r="I33" s="24" t="s">
        <v>129</v>
      </c>
      <c r="J33" s="28">
        <v>40212</v>
      </c>
      <c r="K33" s="24">
        <f t="shared" ca="1" si="5"/>
        <v>15</v>
      </c>
      <c r="L33" s="30">
        <v>36800</v>
      </c>
      <c r="M33" s="34" t="str">
        <f>INDEX(참조표!$C$1:$F$3, 3, MATCH(L33, 참조표!$C$1:$F$1,1))</f>
        <v>SILVER</v>
      </c>
      <c r="N33" s="31">
        <f ca="1">INDEX(참조표!$C$4:$F$9, MATCH(K33,참조표!$B$4:$B$9,1),MATCH(L33,참조표!$C$1:$F$1,1))</f>
        <v>0.13</v>
      </c>
      <c r="O33" s="38" t="str">
        <f t="shared" si="6"/>
        <v>hotmail</v>
      </c>
    </row>
    <row r="34" spans="1:15" ht="17.100000000000001" customHeight="1" x14ac:dyDescent="0.4">
      <c r="A34" s="3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4">
        <f t="shared" si="2"/>
        <v>1986</v>
      </c>
      <c r="F34" s="29" t="str">
        <f t="shared" si="3"/>
        <v>화</v>
      </c>
      <c r="G34" s="24">
        <f t="shared" ca="1" si="4"/>
        <v>38</v>
      </c>
      <c r="H34" s="1" t="s">
        <v>71</v>
      </c>
      <c r="I34" s="24" t="s">
        <v>130</v>
      </c>
      <c r="J34" s="28">
        <v>43355</v>
      </c>
      <c r="K34" s="24">
        <f t="shared" ca="1" si="5"/>
        <v>6</v>
      </c>
      <c r="L34" s="30">
        <v>2400</v>
      </c>
      <c r="M34" s="34" t="str">
        <f>INDEX(참조표!$C$1:$F$3, 3, MATCH(L34, 참조표!$C$1:$F$1,1))</f>
        <v>BRONZE</v>
      </c>
      <c r="N34" s="31">
        <f ca="1">INDEX(참조표!$C$4:$F$9, MATCH(K34,참조표!$B$4:$B$9,1),MATCH(L34,참조표!$C$1:$F$1,1))</f>
        <v>0.02</v>
      </c>
      <c r="O34" s="38" t="str">
        <f t="shared" si="6"/>
        <v>daum</v>
      </c>
    </row>
    <row r="35" spans="1:15" ht="17.100000000000001" customHeight="1" x14ac:dyDescent="0.4">
      <c r="A35" s="3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4">
        <f t="shared" si="2"/>
        <v>1979</v>
      </c>
      <c r="F35" s="29" t="str">
        <f t="shared" si="3"/>
        <v>금</v>
      </c>
      <c r="G35" s="24">
        <f t="shared" ca="1" si="4"/>
        <v>45</v>
      </c>
      <c r="H35" s="36" t="s">
        <v>164</v>
      </c>
      <c r="I35" s="24" t="s">
        <v>131</v>
      </c>
      <c r="J35" s="28">
        <v>37832</v>
      </c>
      <c r="K35" s="24">
        <f t="shared" ca="1" si="5"/>
        <v>21</v>
      </c>
      <c r="L35" s="30">
        <v>221000</v>
      </c>
      <c r="M35" s="34" t="str">
        <f>INDEX(참조표!$C$1:$F$3, 3, MATCH(L35, 참조표!$C$1:$F$1,1))</f>
        <v>PURE GOLD</v>
      </c>
      <c r="N35" s="31">
        <f ca="1">INDEX(참조표!$C$4:$F$9, MATCH(K35,참조표!$B$4:$B$9,1),MATCH(L35,참조표!$C$1:$F$1,1))</f>
        <v>0.35</v>
      </c>
      <c r="O35" s="38" t="str">
        <f t="shared" si="6"/>
        <v>gmail</v>
      </c>
    </row>
    <row r="36" spans="1:15" ht="17.100000000000001" customHeight="1" x14ac:dyDescent="0.4">
      <c r="A36" s="44" t="s">
        <v>39</v>
      </c>
      <c r="B36" s="45" t="s">
        <v>145</v>
      </c>
      <c r="C36" s="45" t="str">
        <f t="shared" si="0"/>
        <v>여</v>
      </c>
      <c r="D36" s="46">
        <f t="shared" si="1"/>
        <v>37614</v>
      </c>
      <c r="E36" s="45">
        <f t="shared" si="2"/>
        <v>2002</v>
      </c>
      <c r="F36" s="47" t="str">
        <f t="shared" si="3"/>
        <v>화</v>
      </c>
      <c r="G36" s="45">
        <f t="shared" ca="1" si="4"/>
        <v>22</v>
      </c>
      <c r="H36" s="48" t="s">
        <v>72</v>
      </c>
      <c r="I36" s="45" t="s">
        <v>132</v>
      </c>
      <c r="J36" s="46">
        <v>44101</v>
      </c>
      <c r="K36" s="45">
        <f t="shared" ca="1" si="5"/>
        <v>4</v>
      </c>
      <c r="L36" s="49">
        <v>78300</v>
      </c>
      <c r="M36" s="50" t="str">
        <f>INDEX(참조표!$C$1:$F$3, 3, MATCH(L36, 참조표!$C$1:$F$1,1))</f>
        <v>SILVER</v>
      </c>
      <c r="N36" s="51">
        <f ca="1">INDEX(참조표!$C$4:$F$9, MATCH(K36,참조표!$B$4:$B$9,1),MATCH(L36,참조표!$C$1:$F$1,1))</f>
        <v>0.05</v>
      </c>
      <c r="O36" s="52" t="str">
        <f t="shared" si="6"/>
        <v>hotmail</v>
      </c>
    </row>
    <row r="37" spans="1:15" ht="17.100000000000001" customHeight="1" x14ac:dyDescent="0.4">
      <c r="A37" s="53" t="s">
        <v>166</v>
      </c>
      <c r="B37" s="45"/>
      <c r="C37" s="45">
        <f>COUNTIF(표1[성별],"=여")</f>
        <v>16</v>
      </c>
      <c r="D37" s="45"/>
      <c r="E37" s="45">
        <f>SUBTOTAL(104,표1[태어난
해])</f>
        <v>2005</v>
      </c>
      <c r="F37" s="47"/>
      <c r="G37" s="45">
        <f ca="1">SUBTOTAL(101,표1[만
나이])</f>
        <v>37.171428571428571</v>
      </c>
      <c r="H37" s="54"/>
      <c r="I37" s="45"/>
      <c r="J37" s="45"/>
      <c r="K37" s="45">
        <f ca="1">SUBTOTAL(109,표1[가입
년수])</f>
        <v>383</v>
      </c>
      <c r="L37" s="49">
        <f>SUBTOTAL(105,표1[누적포인트])</f>
        <v>300</v>
      </c>
      <c r="M37" s="55"/>
      <c r="N37" s="45"/>
      <c r="O37" s="52">
        <f>SUBTOTAL(103,표1[메일서버])</f>
        <v>35</v>
      </c>
    </row>
  </sheetData>
  <phoneticPr fontId="1" type="noConversion"/>
  <hyperlinks>
    <hyperlink ref="H2" r:id="rId1" xr:uid="{F59742DA-F4F9-458D-93EA-574D971B98FF}"/>
    <hyperlink ref="H3" r:id="rId2" xr:uid="{C99CA08C-04D7-434B-95A5-D7B813D15AE1}"/>
    <hyperlink ref="H4" r:id="rId3" xr:uid="{53AA45A0-A94B-407E-9C72-5B5061DC1A7A}"/>
    <hyperlink ref="H5" r:id="rId4" xr:uid="{F6967F85-C1A7-475F-BD14-26FDA31AE06D}"/>
    <hyperlink ref="H6" r:id="rId5" xr:uid="{E3EF5911-7398-42D1-9267-838233A63BDE}"/>
    <hyperlink ref="H7" r:id="rId6" xr:uid="{DCAC9E1C-0C42-4F3C-AC56-1806FFCAB55A}"/>
    <hyperlink ref="H8" r:id="rId7" xr:uid="{348633F4-ED8E-4EFB-B38C-2A15033A2CD1}"/>
    <hyperlink ref="H9" r:id="rId8" xr:uid="{6BC4C81D-F8DC-41A7-B7CD-9863FD9B9582}"/>
    <hyperlink ref="H10" r:id="rId9" xr:uid="{889660D0-D838-4DBF-B99E-9A0E10F2D2BB}"/>
    <hyperlink ref="H11" r:id="rId10" xr:uid="{3A8E17A2-2C95-473E-ACA5-F34E778863FA}"/>
    <hyperlink ref="H12" r:id="rId11" xr:uid="{B1F62483-7B58-4BD7-ABA0-ABBA4147B990}"/>
    <hyperlink ref="H13" r:id="rId12" xr:uid="{4C1C6E92-090D-4C27-AC50-B1E436AC6CAA}"/>
    <hyperlink ref="H14" r:id="rId13" xr:uid="{99C16AFC-0489-48B4-9FAB-7A127F9A3032}"/>
    <hyperlink ref="H15" r:id="rId14" xr:uid="{CFB23041-DE1F-4972-929D-92D174A70258}"/>
    <hyperlink ref="H16" r:id="rId15" xr:uid="{68C86433-A9EF-4F1D-AFB2-E63225FA99B5}"/>
    <hyperlink ref="H17" r:id="rId16" xr:uid="{7DF2023B-8A9C-44B0-B1A3-62195CE3514D}"/>
    <hyperlink ref="H18" r:id="rId17" xr:uid="{E3A3B774-416F-41EA-89C2-2748E82FCB7B}"/>
    <hyperlink ref="H19" r:id="rId18" xr:uid="{B7EE406C-203A-4941-BD3F-A5D6508A30D1}"/>
    <hyperlink ref="H20" r:id="rId19" xr:uid="{8EE20E25-C8DF-4A9D-BA82-D2148A8A06EA}"/>
    <hyperlink ref="H21" r:id="rId20" xr:uid="{A883867B-92C0-4219-8027-B0A0A17CAD5D}"/>
    <hyperlink ref="H23" r:id="rId21" xr:uid="{1C8FAA10-7A9B-49D3-89F7-74C1A458B9FA}"/>
    <hyperlink ref="H22" r:id="rId22" xr:uid="{0AE09E0A-6032-4B76-A989-C50E3A8AF1D8}"/>
    <hyperlink ref="H24" r:id="rId23" xr:uid="{EB5C9DD4-00CD-4097-8531-63F1D5E4899B}"/>
    <hyperlink ref="H25" r:id="rId24" xr:uid="{23F59EC8-B88B-4672-9D62-DC7D129527A8}"/>
    <hyperlink ref="H26" r:id="rId25" xr:uid="{4E416332-5C58-4786-B583-B1030E532B3C}"/>
    <hyperlink ref="H27" r:id="rId26" xr:uid="{5D175363-8FBF-440C-9F86-4C6F7AF1D9A9}"/>
    <hyperlink ref="H28" r:id="rId27" xr:uid="{00A404A1-0E4D-4DC5-A9EF-2D26EC2350D4}"/>
    <hyperlink ref="H29" r:id="rId28" xr:uid="{23DA7B80-2187-4FF7-B20C-5B2ED32D5575}"/>
    <hyperlink ref="H30" r:id="rId29" xr:uid="{AD5F0D42-88F0-4C47-97FC-E50230044A13}"/>
    <hyperlink ref="H31" r:id="rId30" xr:uid="{4D73A542-3DE2-4064-8B86-4195B988EB30}"/>
    <hyperlink ref="H32" r:id="rId31" xr:uid="{6F6CA2E7-6562-4AC8-A473-76FA0940E6E0}"/>
    <hyperlink ref="H33" r:id="rId32" xr:uid="{9FFA3196-F6DD-4A74-A4DF-6BAB732212CF}"/>
    <hyperlink ref="H34" r:id="rId33" xr:uid="{51FE2763-DDDA-427B-9A7E-11DE2C2CB21E}"/>
    <hyperlink ref="H35" r:id="rId34" xr:uid="{DC1D56E6-9776-403C-9C17-F1187818E19A}"/>
    <hyperlink ref="H36" r:id="rId35" xr:uid="{68CEBCC2-A8AC-44B4-B570-C133864D984C}"/>
  </hyperlinks>
  <pageMargins left="0.7" right="0.7" top="0.75" bottom="0.75" header="0.3" footer="0.3"/>
  <pageSetup paperSize="9" orientation="portrait" horizontalDpi="4294967293" verticalDpi="0" r:id="rId36"/>
  <tableParts count="1">
    <tablePart r:id="rId3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1B87-3B1B-4C15-A78C-C4AFD5084B7F}">
  <dimension ref="A1:O43"/>
  <sheetViews>
    <sheetView tabSelected="1" workbookViewId="0">
      <selection activeCell="L43" sqref="L43"/>
    </sheetView>
  </sheetViews>
  <sheetFormatPr defaultColWidth="9" defaultRowHeight="17.100000000000001" customHeight="1" x14ac:dyDescent="0.4"/>
  <cols>
    <col min="1" max="1" width="7" style="32" customWidth="1"/>
    <col min="2" max="2" width="9.3984375" style="32" customWidth="1"/>
    <col min="3" max="3" width="6" style="32" customWidth="1"/>
    <col min="4" max="4" width="11.19921875" style="32" customWidth="1"/>
    <col min="5" max="6" width="6" style="32" customWidth="1"/>
    <col min="7" max="7" width="5.296875" style="32" customWidth="1"/>
    <col min="8" max="8" width="23.59765625" style="26" customWidth="1"/>
    <col min="9" max="9" width="13.59765625" style="32" customWidth="1"/>
    <col min="10" max="10" width="11.09765625" style="32" customWidth="1"/>
    <col min="11" max="11" width="6.296875" style="32" customWidth="1"/>
    <col min="12" max="12" width="11.09765625" style="26" customWidth="1"/>
    <col min="13" max="13" width="10.69921875" style="35" customWidth="1"/>
    <col min="14" max="14" width="11.09765625" style="32" customWidth="1"/>
    <col min="15" max="15" width="9.8984375" style="32" customWidth="1"/>
    <col min="16" max="16" width="3.69921875" style="26" customWidth="1"/>
    <col min="17" max="17" width="9" style="26" customWidth="1"/>
    <col min="18" max="16384" width="9" style="26"/>
  </cols>
  <sheetData>
    <row r="1" spans="1:15" ht="49.2" customHeight="1" x14ac:dyDescent="0.4">
      <c r="A1" s="39" t="s">
        <v>0</v>
      </c>
      <c r="B1" s="40" t="s">
        <v>1</v>
      </c>
      <c r="C1" s="40" t="s">
        <v>147</v>
      </c>
      <c r="D1" s="40" t="s">
        <v>141</v>
      </c>
      <c r="E1" s="41" t="s">
        <v>165</v>
      </c>
      <c r="F1" s="40" t="s">
        <v>148</v>
      </c>
      <c r="G1" s="41" t="s">
        <v>162</v>
      </c>
      <c r="H1" s="40" t="s">
        <v>2</v>
      </c>
      <c r="I1" s="40" t="s">
        <v>97</v>
      </c>
      <c r="J1" s="40" t="s">
        <v>3</v>
      </c>
      <c r="K1" s="41" t="s">
        <v>146</v>
      </c>
      <c r="L1" s="40" t="s">
        <v>4</v>
      </c>
      <c r="M1" s="42" t="s">
        <v>160</v>
      </c>
      <c r="N1" s="41" t="s">
        <v>161</v>
      </c>
      <c r="O1" s="43" t="s">
        <v>140</v>
      </c>
    </row>
    <row r="2" spans="1:15" ht="17.100000000000001" customHeight="1" x14ac:dyDescent="0.4">
      <c r="A2" s="37" t="s">
        <v>22</v>
      </c>
      <c r="B2" s="24" t="s">
        <v>80</v>
      </c>
      <c r="C2" s="24" t="str">
        <f>CHOOSE(VALUE(RIGHT(B2, 1)), "남", "여", "남", "여")</f>
        <v>남</v>
      </c>
      <c r="D2" s="28">
        <f>DATE(IF(VALUE(RIGHT(B2, 1))&gt;=3, LEFT(B2, 2)+100, LEFT(B2, 2)), MID(B2, 3, 2), MID(B2, 5, 2))</f>
        <v>25914</v>
      </c>
      <c r="E2" s="24">
        <f>YEAR(D2)</f>
        <v>1970</v>
      </c>
      <c r="F2" s="29" t="str">
        <f>CHOOSE(WEEKDAY(D2, 1), "일", "월", "화", "수", "목", "금", "토", "일")</f>
        <v>토</v>
      </c>
      <c r="G2" s="24">
        <f ca="1">DATEDIF(D2, TODAY(), "Y")</f>
        <v>54</v>
      </c>
      <c r="H2" s="1" t="s">
        <v>49</v>
      </c>
      <c r="I2" s="24" t="s">
        <v>107</v>
      </c>
      <c r="J2" s="28">
        <v>41365</v>
      </c>
      <c r="K2" s="24">
        <f ca="1">DATEDIF(J2, TODAY(), "Y")</f>
        <v>12</v>
      </c>
      <c r="L2" s="30">
        <v>200500</v>
      </c>
      <c r="M2" s="34" t="str">
        <f>INDEX(참조표!$C$1:$F$3, 3, MATCH(L2, 참조표!$C$1:$F$1,1))</f>
        <v>PURE GOLD</v>
      </c>
      <c r="N2" s="31">
        <f ca="1">INDEX(참조표!$C$4:$F$9, MATCH(K2,참조표!$B$4:$B$9,1),MATCH(L2,참조표!$C$1:$F$1,1))</f>
        <v>0.25</v>
      </c>
      <c r="O2" s="38" t="str">
        <f>MID(H2,FIND("@",H2)+1, FIND(".",H2)-FIND("@",H2)-1)</f>
        <v>daum</v>
      </c>
    </row>
    <row r="3" spans="1:15" ht="17.100000000000001" customHeight="1" x14ac:dyDescent="0.4">
      <c r="A3" s="37" t="s">
        <v>30</v>
      </c>
      <c r="B3" s="24" t="s">
        <v>84</v>
      </c>
      <c r="C3" s="24" t="str">
        <f>CHOOSE(VALUE(RIGHT(B3, 1)), "남", "여", "남", "여")</f>
        <v>여</v>
      </c>
      <c r="D3" s="28">
        <f>DATE(IF(VALUE(RIGHT(B3, 1))&gt;=3, LEFT(B3, 2)+100, LEFT(B3, 2)), MID(B3, 3, 2), MID(B3, 5, 2))</f>
        <v>30227</v>
      </c>
      <c r="E3" s="24">
        <f>YEAR(D3)</f>
        <v>1982</v>
      </c>
      <c r="F3" s="29" t="str">
        <f>CHOOSE(WEEKDAY(D3, 1), "일", "월", "화", "수", "목", "금", "토", "일")</f>
        <v>일</v>
      </c>
      <c r="G3" s="24">
        <f ca="1">DATEDIF(D3, TODAY(), "Y")</f>
        <v>42</v>
      </c>
      <c r="H3" s="1" t="s">
        <v>56</v>
      </c>
      <c r="I3" s="24" t="s">
        <v>115</v>
      </c>
      <c r="J3" s="28">
        <v>40072</v>
      </c>
      <c r="K3" s="24">
        <f ca="1">DATEDIF(J3, TODAY(), "Y")</f>
        <v>15</v>
      </c>
      <c r="L3" s="30">
        <v>210300</v>
      </c>
      <c r="M3" s="34" t="str">
        <f>INDEX(참조표!$C$1:$F$3, 3, MATCH(L3, 참조표!$C$1:$F$1,1))</f>
        <v>PURE GOLD</v>
      </c>
      <c r="N3" s="31">
        <f ca="1">INDEX(참조표!$C$4:$F$9, MATCH(K3,참조표!$B$4:$B$9,1),MATCH(L3,참조표!$C$1:$F$1,1))</f>
        <v>0.3</v>
      </c>
      <c r="O3" s="38" t="str">
        <f>MID(H3,FIND("@",H3)+1, FIND(".",H3)-FIND("@",H3)-1)</f>
        <v>gmail</v>
      </c>
    </row>
    <row r="4" spans="1:15" ht="17.100000000000001" customHeight="1" x14ac:dyDescent="0.4">
      <c r="A4" s="37" t="s">
        <v>38</v>
      </c>
      <c r="B4" s="24" t="s">
        <v>92</v>
      </c>
      <c r="C4" s="24" t="str">
        <f>CHOOSE(VALUE(RIGHT(B4, 1)), "남", "여", "남", "여")</f>
        <v>남</v>
      </c>
      <c r="D4" s="28">
        <f>DATE(IF(VALUE(RIGHT(B4, 1))&gt;=3, LEFT(B4, 2)+100, LEFT(B4, 2)), MID(B4, 3, 2), MID(B4, 5, 2))</f>
        <v>29653</v>
      </c>
      <c r="E4" s="24">
        <f>YEAR(D4)</f>
        <v>1981</v>
      </c>
      <c r="F4" s="29" t="str">
        <f>CHOOSE(WEEKDAY(D4, 1), "일", "월", "화", "수", "목", "금", "토", "일")</f>
        <v>일</v>
      </c>
      <c r="G4" s="24">
        <f ca="1">DATEDIF(D4, TODAY(), "Y")</f>
        <v>44</v>
      </c>
      <c r="H4" s="1" t="s">
        <v>67</v>
      </c>
      <c r="I4" s="24" t="s">
        <v>126</v>
      </c>
      <c r="J4" s="28">
        <v>39282</v>
      </c>
      <c r="K4" s="24">
        <f ca="1">DATEDIF(J4, TODAY(), "Y")</f>
        <v>17</v>
      </c>
      <c r="L4" s="30">
        <v>214000</v>
      </c>
      <c r="M4" s="34" t="str">
        <f>INDEX(참조표!$C$1:$F$3, 3, MATCH(L4, 참조표!$C$1:$F$1,1))</f>
        <v>PURE GOLD</v>
      </c>
      <c r="N4" s="31">
        <f ca="1">INDEX(참조표!$C$4:$F$9, MATCH(K4,참조표!$B$4:$B$9,1),MATCH(L4,참조표!$C$1:$F$1,1))</f>
        <v>0.3</v>
      </c>
      <c r="O4" s="38" t="str">
        <f>MID(H4,FIND("@",H4)+1, FIND(".",H4)-FIND("@",H4)-1)</f>
        <v>daum</v>
      </c>
    </row>
    <row r="5" spans="1:15" ht="17.100000000000001" customHeight="1" x14ac:dyDescent="0.4">
      <c r="A5" s="37" t="s">
        <v>9</v>
      </c>
      <c r="B5" s="24" t="s">
        <v>139</v>
      </c>
      <c r="C5" s="24" t="str">
        <f>CHOOSE(VALUE(RIGHT(B5, 1)), "남", "여", "남", "여")</f>
        <v>남</v>
      </c>
      <c r="D5" s="28">
        <f>DATE(IF(VALUE(RIGHT(B5, 1))&gt;=3, LEFT(B5, 2)+100, LEFT(B5, 2)), MID(B5, 3, 2), MID(B5, 5, 2))</f>
        <v>34366</v>
      </c>
      <c r="E5" s="24">
        <f>YEAR(D5)</f>
        <v>1994</v>
      </c>
      <c r="F5" s="29" t="str">
        <f>CHOOSE(WEEKDAY(D5, 1), "일", "월", "화", "수", "목", "금", "토", "일")</f>
        <v>화</v>
      </c>
      <c r="G5" s="24">
        <f ca="1">DATEDIF(D5, TODAY(), "Y")</f>
        <v>31</v>
      </c>
      <c r="H5" s="1" t="s">
        <v>68</v>
      </c>
      <c r="I5" s="24" t="s">
        <v>127</v>
      </c>
      <c r="J5" s="28">
        <v>42764</v>
      </c>
      <c r="K5" s="24">
        <f ca="1">DATEDIF(J5, TODAY(), "Y")</f>
        <v>8</v>
      </c>
      <c r="L5" s="30">
        <v>224100</v>
      </c>
      <c r="M5" s="34" t="str">
        <f>INDEX(참조표!$C$1:$F$3, 3, MATCH(L5, 참조표!$C$1:$F$1,1))</f>
        <v>PURE GOLD</v>
      </c>
      <c r="N5" s="31">
        <f ca="1">INDEX(참조표!$C$4:$F$9, MATCH(K5,참조표!$B$4:$B$9,1),MATCH(L5,참조표!$C$1:$F$1,1))</f>
        <v>0.2</v>
      </c>
      <c r="O5" s="38" t="str">
        <f>MID(H5,FIND("@",H5)+1, FIND(".",H5)-FIND("@",H5)-1)</f>
        <v>hotmail</v>
      </c>
    </row>
    <row r="6" spans="1:15" ht="17.100000000000001" customHeight="1" x14ac:dyDescent="0.4">
      <c r="A6" s="44" t="s">
        <v>12</v>
      </c>
      <c r="B6" s="45" t="s">
        <v>96</v>
      </c>
      <c r="C6" s="45" t="str">
        <f>CHOOSE(VALUE(RIGHT(B6, 1)), "남", "여", "남", "여")</f>
        <v>여</v>
      </c>
      <c r="D6" s="46">
        <f>DATE(IF(VALUE(RIGHT(B6, 1))&gt;=3, LEFT(B6, 2)+100, LEFT(B6, 2)), MID(B6, 3, 2), MID(B6, 5, 2))</f>
        <v>29147</v>
      </c>
      <c r="E6" s="45">
        <f>YEAR(D6)</f>
        <v>1979</v>
      </c>
      <c r="F6" s="47" t="str">
        <f>CHOOSE(WEEKDAY(D6, 1), "일", "월", "화", "수", "목", "금", "토", "일")</f>
        <v>금</v>
      </c>
      <c r="G6" s="45">
        <f ca="1">DATEDIF(D6, TODAY(), "Y")</f>
        <v>45</v>
      </c>
      <c r="H6" s="56" t="s">
        <v>164</v>
      </c>
      <c r="I6" s="45" t="s">
        <v>131</v>
      </c>
      <c r="J6" s="46">
        <v>37832</v>
      </c>
      <c r="K6" s="45">
        <f ca="1">DATEDIF(J6, TODAY(), "Y")</f>
        <v>21</v>
      </c>
      <c r="L6" s="49">
        <v>221000</v>
      </c>
      <c r="M6" s="50" t="str">
        <f>INDEX(참조표!$C$1:$F$3, 3, MATCH(L6, 참조표!$C$1:$F$1,1))</f>
        <v>PURE GOLD</v>
      </c>
      <c r="N6" s="51">
        <f ca="1">INDEX(참조표!$C$4:$F$9, MATCH(K6,참조표!$B$4:$B$9,1),MATCH(L6,참조표!$C$1:$F$1,1))</f>
        <v>0.35</v>
      </c>
      <c r="O6" s="52" t="str">
        <f>MID(H6,FIND("@",H6)+1, FIND(".",H6)-FIND("@",H6)-1)</f>
        <v>gmail</v>
      </c>
    </row>
    <row r="7" spans="1:15" ht="17.100000000000001" customHeight="1" x14ac:dyDescent="0.4">
      <c r="A7" s="53" t="s">
        <v>166</v>
      </c>
      <c r="B7" s="45"/>
      <c r="C7" s="45">
        <f>COUNTIF(표6[성별],"=여")</f>
        <v>2</v>
      </c>
      <c r="D7" s="45"/>
      <c r="E7" s="45">
        <f>SUBTOTAL(104,표6[태어난
해])</f>
        <v>1994</v>
      </c>
      <c r="F7" s="47"/>
      <c r="G7" s="45">
        <f ca="1">SUBTOTAL(101,표6[만
나이])</f>
        <v>43.2</v>
      </c>
      <c r="H7" s="54"/>
      <c r="I7" s="45"/>
      <c r="J7" s="45"/>
      <c r="K7" s="45">
        <f ca="1">SUBTOTAL(109,표6[가입
년수])</f>
        <v>73</v>
      </c>
      <c r="L7" s="49">
        <f>SUBTOTAL(105,표6[누적포인트])</f>
        <v>200500</v>
      </c>
      <c r="M7" s="55"/>
      <c r="N7" s="45"/>
      <c r="O7" s="52">
        <f>SUBTOTAL(103,표6[메일서버])</f>
        <v>5</v>
      </c>
    </row>
    <row r="8" spans="1:15" s="72" customFormat="1" ht="28.2" customHeight="1" x14ac:dyDescent="0.4">
      <c r="A8" s="63" t="s">
        <v>0</v>
      </c>
      <c r="B8" s="64" t="s">
        <v>1</v>
      </c>
      <c r="C8" s="64" t="s">
        <v>147</v>
      </c>
      <c r="D8" s="65" t="s">
        <v>141</v>
      </c>
      <c r="E8" s="66" t="s">
        <v>165</v>
      </c>
      <c r="F8" s="64" t="s">
        <v>148</v>
      </c>
      <c r="G8" s="66" t="s">
        <v>162</v>
      </c>
      <c r="H8" s="67" t="s">
        <v>2</v>
      </c>
      <c r="I8" s="64" t="s">
        <v>97</v>
      </c>
      <c r="J8" s="65" t="s">
        <v>3</v>
      </c>
      <c r="K8" s="66" t="s">
        <v>146</v>
      </c>
      <c r="L8" s="68" t="s">
        <v>4</v>
      </c>
      <c r="M8" s="69" t="s">
        <v>160</v>
      </c>
      <c r="N8" s="70" t="s">
        <v>182</v>
      </c>
      <c r="O8" s="71" t="s">
        <v>140</v>
      </c>
    </row>
    <row r="9" spans="1:15" ht="17.100000000000001" customHeight="1" x14ac:dyDescent="0.4">
      <c r="A9" s="37" t="s">
        <v>13</v>
      </c>
      <c r="B9" s="24" t="s">
        <v>73</v>
      </c>
      <c r="C9" s="24" t="str">
        <f t="shared" ref="C9:C21" si="0">CHOOSE(VALUE(RIGHT(B9, 1)), "남", "여", "남", "여")</f>
        <v>남</v>
      </c>
      <c r="D9" s="28">
        <f t="shared" ref="D9:D21" si="1">DATE(IF(VALUE(RIGHT(B9, 1))&gt;=3, LEFT(B9, 2)+100, LEFT(B9, 2)), MID(B9, 3, 2), MID(B9, 5, 2))</f>
        <v>29076</v>
      </c>
      <c r="E9" s="24">
        <f t="shared" ref="E9:E21" si="2">YEAR(D9)</f>
        <v>1979</v>
      </c>
      <c r="F9" s="29" t="str">
        <f t="shared" ref="F9:F21" si="3">CHOOSE(WEEKDAY(D9, 1), "일", "월", "화", "수", "목", "금", "토", "일")</f>
        <v>목</v>
      </c>
      <c r="G9" s="24">
        <f t="shared" ref="G9:G21" ca="1" si="4">DATEDIF(D9, TODAY(), "Y")</f>
        <v>45</v>
      </c>
      <c r="H9" s="23" t="s">
        <v>40</v>
      </c>
      <c r="I9" s="24" t="s">
        <v>98</v>
      </c>
      <c r="J9" s="28">
        <v>37424</v>
      </c>
      <c r="K9" s="24">
        <f t="shared" ref="K9:K21" ca="1" si="5">DATEDIF(J9, TODAY(), "Y")</f>
        <v>22</v>
      </c>
      <c r="L9" s="30">
        <v>123650</v>
      </c>
      <c r="M9" s="34" t="str">
        <f>INDEX(참조표!$C$1:$F$3, 3, MATCH(L9, 참조표!$C$1:$F$1,1))</f>
        <v>GOLD</v>
      </c>
      <c r="N9" s="31">
        <f ca="1">INDEX(참조표!$C$4:$F$9, MATCH(K9,참조표!$B$4:$B$9,1),MATCH(L9,참조표!$C$1:$F$1,1))</f>
        <v>0.25</v>
      </c>
      <c r="O9" s="38" t="str">
        <f t="shared" ref="O9:O21" si="6">MID(H9,FIND("@",H9)+1, FIND(".",H9)-FIND("@",H9)-1)</f>
        <v>gmail</v>
      </c>
    </row>
    <row r="10" spans="1:15" ht="17.100000000000001" customHeight="1" x14ac:dyDescent="0.4">
      <c r="A10" s="37" t="s">
        <v>16</v>
      </c>
      <c r="B10" s="24" t="s">
        <v>75</v>
      </c>
      <c r="C10" s="24" t="str">
        <f t="shared" si="0"/>
        <v>남</v>
      </c>
      <c r="D10" s="28">
        <f t="shared" si="1"/>
        <v>32207</v>
      </c>
      <c r="E10" s="24">
        <f t="shared" si="2"/>
        <v>1988</v>
      </c>
      <c r="F10" s="29" t="str">
        <f t="shared" si="3"/>
        <v>토</v>
      </c>
      <c r="G10" s="24">
        <f t="shared" ca="1" si="4"/>
        <v>37</v>
      </c>
      <c r="H10" s="2" t="s">
        <v>43</v>
      </c>
      <c r="I10" s="24" t="s">
        <v>101</v>
      </c>
      <c r="J10" s="28">
        <v>40005</v>
      </c>
      <c r="K10" s="24">
        <f t="shared" ca="1" si="5"/>
        <v>15</v>
      </c>
      <c r="L10" s="30">
        <v>143000</v>
      </c>
      <c r="M10" s="34" t="str">
        <f>INDEX(참조표!$C$1:$F$3, 3, MATCH(L10, 참조표!$C$1:$F$1,1))</f>
        <v>GOLD</v>
      </c>
      <c r="N10" s="31">
        <f ca="1">INDEX(참조표!$C$4:$F$9, MATCH(K10,참조표!$B$4:$B$9,1),MATCH(L10,참조표!$C$1:$F$1,1))</f>
        <v>0.23</v>
      </c>
      <c r="O10" s="38" t="str">
        <f t="shared" si="6"/>
        <v>hotmail</v>
      </c>
    </row>
    <row r="11" spans="1:15" ht="17.100000000000001" customHeight="1" x14ac:dyDescent="0.4">
      <c r="A11" s="37" t="s">
        <v>17</v>
      </c>
      <c r="B11" s="24" t="s">
        <v>76</v>
      </c>
      <c r="C11" s="24" t="str">
        <f t="shared" si="0"/>
        <v>여</v>
      </c>
      <c r="D11" s="28">
        <f t="shared" si="1"/>
        <v>27396</v>
      </c>
      <c r="E11" s="24">
        <f t="shared" si="2"/>
        <v>1975</v>
      </c>
      <c r="F11" s="29" t="str">
        <f t="shared" si="3"/>
        <v>목</v>
      </c>
      <c r="G11" s="24">
        <f t="shared" ca="1" si="4"/>
        <v>50</v>
      </c>
      <c r="H11" s="1" t="s">
        <v>44</v>
      </c>
      <c r="I11" s="24" t="s">
        <v>102</v>
      </c>
      <c r="J11" s="28">
        <v>40605</v>
      </c>
      <c r="K11" s="24">
        <f t="shared" ca="1" si="5"/>
        <v>14</v>
      </c>
      <c r="L11" s="30">
        <v>186300</v>
      </c>
      <c r="M11" s="34" t="str">
        <f>INDEX(참조표!$C$1:$F$3, 3, MATCH(L11, 참조표!$C$1:$F$1,1))</f>
        <v>GOLD</v>
      </c>
      <c r="N11" s="31">
        <f ca="1">INDEX(참조표!$C$4:$F$9, MATCH(K11,참조표!$B$4:$B$9,1),MATCH(L11,참조표!$C$1:$F$1,1))</f>
        <v>0.2</v>
      </c>
      <c r="O11" s="38" t="str">
        <f t="shared" si="6"/>
        <v>hanmail</v>
      </c>
    </row>
    <row r="12" spans="1:15" ht="17.100000000000001" customHeight="1" x14ac:dyDescent="0.4">
      <c r="A12" s="37" t="s">
        <v>19</v>
      </c>
      <c r="B12" s="24" t="s">
        <v>78</v>
      </c>
      <c r="C12" s="24" t="str">
        <f t="shared" si="0"/>
        <v>여</v>
      </c>
      <c r="D12" s="28">
        <f t="shared" si="1"/>
        <v>31490</v>
      </c>
      <c r="E12" s="24">
        <f t="shared" si="2"/>
        <v>1986</v>
      </c>
      <c r="F12" s="29" t="str">
        <f t="shared" si="3"/>
        <v>수</v>
      </c>
      <c r="G12" s="24">
        <f t="shared" ca="1" si="4"/>
        <v>39</v>
      </c>
      <c r="H12" s="1" t="s">
        <v>46</v>
      </c>
      <c r="I12" s="24" t="s">
        <v>104</v>
      </c>
      <c r="J12" s="28">
        <v>39273</v>
      </c>
      <c r="K12" s="24">
        <f t="shared" ca="1" si="5"/>
        <v>17</v>
      </c>
      <c r="L12" s="30">
        <v>168000</v>
      </c>
      <c r="M12" s="34" t="str">
        <f>INDEX(참조표!$C$1:$F$3, 3, MATCH(L12, 참조표!$C$1:$F$1,1))</f>
        <v>GOLD</v>
      </c>
      <c r="N12" s="31">
        <f ca="1">INDEX(참조표!$C$4:$F$9, MATCH(K12,참조표!$B$4:$B$9,1),MATCH(L12,참조표!$C$1:$F$1,1))</f>
        <v>0.23</v>
      </c>
      <c r="O12" s="38" t="str">
        <f t="shared" si="6"/>
        <v>hotmail</v>
      </c>
    </row>
    <row r="13" spans="1:15" ht="17.100000000000001" customHeight="1" x14ac:dyDescent="0.4">
      <c r="A13" s="37" t="s">
        <v>21</v>
      </c>
      <c r="B13" s="24" t="s">
        <v>79</v>
      </c>
      <c r="C13" s="24" t="str">
        <f t="shared" si="0"/>
        <v>남</v>
      </c>
      <c r="D13" s="28">
        <f t="shared" si="1"/>
        <v>29431</v>
      </c>
      <c r="E13" s="24">
        <f t="shared" si="2"/>
        <v>1980</v>
      </c>
      <c r="F13" s="29" t="str">
        <f t="shared" si="3"/>
        <v>화</v>
      </c>
      <c r="G13" s="24">
        <f t="shared" ca="1" si="4"/>
        <v>44</v>
      </c>
      <c r="H13" s="1" t="s">
        <v>48</v>
      </c>
      <c r="I13" s="24" t="s">
        <v>106</v>
      </c>
      <c r="J13" s="28">
        <v>41245</v>
      </c>
      <c r="K13" s="24">
        <f t="shared" ca="1" si="5"/>
        <v>12</v>
      </c>
      <c r="L13" s="30">
        <v>199000</v>
      </c>
      <c r="M13" s="34" t="str">
        <f>INDEX(참조표!$C$1:$F$3, 3, MATCH(L13, 참조표!$C$1:$F$1,1))</f>
        <v>GOLD</v>
      </c>
      <c r="N13" s="31">
        <f ca="1">INDEX(참조표!$C$4:$F$9, MATCH(K13,참조표!$B$4:$B$9,1),MATCH(L13,참조표!$C$1:$F$1,1))</f>
        <v>0.2</v>
      </c>
      <c r="O13" s="38" t="str">
        <f t="shared" si="6"/>
        <v>gmail</v>
      </c>
    </row>
    <row r="14" spans="1:15" ht="17.100000000000001" customHeight="1" x14ac:dyDescent="0.4">
      <c r="A14" s="37" t="s">
        <v>27</v>
      </c>
      <c r="B14" s="24" t="s">
        <v>82</v>
      </c>
      <c r="C14" s="24" t="str">
        <f t="shared" si="0"/>
        <v>남</v>
      </c>
      <c r="D14" s="28">
        <f t="shared" si="1"/>
        <v>30936</v>
      </c>
      <c r="E14" s="24">
        <f t="shared" si="2"/>
        <v>1984</v>
      </c>
      <c r="F14" s="29" t="str">
        <f t="shared" si="3"/>
        <v>화</v>
      </c>
      <c r="G14" s="24">
        <f t="shared" ca="1" si="4"/>
        <v>40</v>
      </c>
      <c r="H14" s="1" t="s">
        <v>53</v>
      </c>
      <c r="I14" s="24" t="s">
        <v>112</v>
      </c>
      <c r="J14" s="28">
        <v>42599</v>
      </c>
      <c r="K14" s="24">
        <f t="shared" ca="1" si="5"/>
        <v>8</v>
      </c>
      <c r="L14" s="30">
        <v>154000</v>
      </c>
      <c r="M14" s="34" t="str">
        <f>INDEX(참조표!$C$1:$F$3, 3, MATCH(L14, 참조표!$C$1:$F$1,1))</f>
        <v>GOLD</v>
      </c>
      <c r="N14" s="31">
        <f ca="1">INDEX(참조표!$C$4:$F$9, MATCH(K14,참조표!$B$4:$B$9,1),MATCH(L14,참조표!$C$1:$F$1,1))</f>
        <v>0.15</v>
      </c>
      <c r="O14" s="38" t="str">
        <f t="shared" si="6"/>
        <v>hotmail</v>
      </c>
    </row>
    <row r="15" spans="1:15" ht="17.100000000000001" customHeight="1" x14ac:dyDescent="0.4">
      <c r="A15" s="37" t="s">
        <v>28</v>
      </c>
      <c r="B15" s="24" t="s">
        <v>83</v>
      </c>
      <c r="C15" s="24" t="str">
        <f t="shared" si="0"/>
        <v>여</v>
      </c>
      <c r="D15" s="28">
        <f t="shared" si="1"/>
        <v>28371</v>
      </c>
      <c r="E15" s="24">
        <f t="shared" si="2"/>
        <v>1977</v>
      </c>
      <c r="F15" s="29" t="str">
        <f t="shared" si="3"/>
        <v>토</v>
      </c>
      <c r="G15" s="24">
        <f t="shared" ca="1" si="4"/>
        <v>47</v>
      </c>
      <c r="H15" s="1" t="s">
        <v>54</v>
      </c>
      <c r="I15" s="24" t="s">
        <v>113</v>
      </c>
      <c r="J15" s="28">
        <v>41734</v>
      </c>
      <c r="K15" s="24">
        <f t="shared" ca="1" si="5"/>
        <v>11</v>
      </c>
      <c r="L15" s="30">
        <v>110000</v>
      </c>
      <c r="M15" s="34" t="str">
        <f>INDEX(참조표!$C$1:$F$3, 3, MATCH(L15, 참조표!$C$1:$F$1,1))</f>
        <v>GOLD</v>
      </c>
      <c r="N15" s="31">
        <f ca="1">INDEX(참조표!$C$4:$F$9, MATCH(K15,참조표!$B$4:$B$9,1),MATCH(L15,참조표!$C$1:$F$1,1))</f>
        <v>0.2</v>
      </c>
      <c r="O15" s="38" t="str">
        <f t="shared" si="6"/>
        <v>daum</v>
      </c>
    </row>
    <row r="16" spans="1:15" ht="17.100000000000001" customHeight="1" x14ac:dyDescent="0.4">
      <c r="A16" s="37" t="s">
        <v>29</v>
      </c>
      <c r="B16" s="24" t="s">
        <v>136</v>
      </c>
      <c r="C16" s="24" t="str">
        <f t="shared" si="0"/>
        <v>여</v>
      </c>
      <c r="D16" s="28">
        <f t="shared" si="1"/>
        <v>35014</v>
      </c>
      <c r="E16" s="24">
        <f t="shared" si="2"/>
        <v>1995</v>
      </c>
      <c r="F16" s="29" t="str">
        <f t="shared" si="3"/>
        <v>토</v>
      </c>
      <c r="G16" s="24">
        <f t="shared" ca="1" si="4"/>
        <v>29</v>
      </c>
      <c r="H16" s="1" t="s">
        <v>55</v>
      </c>
      <c r="I16" s="24" t="s">
        <v>114</v>
      </c>
      <c r="J16" s="28">
        <v>43143</v>
      </c>
      <c r="K16" s="24">
        <f t="shared" ca="1" si="5"/>
        <v>7</v>
      </c>
      <c r="L16" s="30">
        <v>130000</v>
      </c>
      <c r="M16" s="34" t="str">
        <f>INDEX(참조표!$C$1:$F$3, 3, MATCH(L16, 참조표!$C$1:$F$1,1))</f>
        <v>GOLD</v>
      </c>
      <c r="N16" s="31">
        <f ca="1">INDEX(참조표!$C$4:$F$9, MATCH(K16,참조표!$B$4:$B$9,1),MATCH(L16,참조표!$C$1:$F$1,1))</f>
        <v>0.15</v>
      </c>
      <c r="O16" s="38" t="str">
        <f t="shared" si="6"/>
        <v>naver</v>
      </c>
    </row>
    <row r="17" spans="1:15" ht="17.100000000000001" customHeight="1" x14ac:dyDescent="0.4">
      <c r="A17" s="37" t="s">
        <v>33</v>
      </c>
      <c r="B17" s="24" t="s">
        <v>88</v>
      </c>
      <c r="C17" s="24" t="str">
        <f t="shared" si="0"/>
        <v>여</v>
      </c>
      <c r="D17" s="28">
        <f t="shared" si="1"/>
        <v>30861</v>
      </c>
      <c r="E17" s="24">
        <f t="shared" si="2"/>
        <v>1984</v>
      </c>
      <c r="F17" s="29" t="str">
        <f t="shared" si="3"/>
        <v>목</v>
      </c>
      <c r="G17" s="24">
        <f t="shared" ca="1" si="4"/>
        <v>40</v>
      </c>
      <c r="H17" s="1" t="s">
        <v>61</v>
      </c>
      <c r="I17" s="24" t="s">
        <v>120</v>
      </c>
      <c r="J17" s="28">
        <v>38491</v>
      </c>
      <c r="K17" s="24">
        <f t="shared" ca="1" si="5"/>
        <v>19</v>
      </c>
      <c r="L17" s="30">
        <v>142000</v>
      </c>
      <c r="M17" s="34" t="str">
        <f>INDEX(참조표!$C$1:$F$3, 3, MATCH(L17, 참조표!$C$1:$F$1,1))</f>
        <v>GOLD</v>
      </c>
      <c r="N17" s="31">
        <f ca="1">INDEX(참조표!$C$4:$F$9, MATCH(K17,참조표!$B$4:$B$9,1),MATCH(L17,참조표!$C$1:$F$1,1))</f>
        <v>0.23</v>
      </c>
      <c r="O17" s="38" t="str">
        <f t="shared" si="6"/>
        <v>naver</v>
      </c>
    </row>
    <row r="18" spans="1:15" ht="17.100000000000001" customHeight="1" x14ac:dyDescent="0.4">
      <c r="A18" s="37" t="s">
        <v>34</v>
      </c>
      <c r="B18" s="24" t="s">
        <v>89</v>
      </c>
      <c r="C18" s="24" t="str">
        <f t="shared" si="0"/>
        <v>여</v>
      </c>
      <c r="D18" s="28">
        <f t="shared" si="1"/>
        <v>31811</v>
      </c>
      <c r="E18" s="24">
        <f t="shared" si="2"/>
        <v>1987</v>
      </c>
      <c r="F18" s="29" t="str">
        <f t="shared" si="3"/>
        <v>화</v>
      </c>
      <c r="G18" s="24">
        <f t="shared" ca="1" si="4"/>
        <v>38</v>
      </c>
      <c r="H18" s="1" t="s">
        <v>62</v>
      </c>
      <c r="I18" s="24" t="s">
        <v>121</v>
      </c>
      <c r="J18" s="28">
        <v>42273</v>
      </c>
      <c r="K18" s="24">
        <f t="shared" ca="1" si="5"/>
        <v>9</v>
      </c>
      <c r="L18" s="30">
        <v>100500</v>
      </c>
      <c r="M18" s="34" t="str">
        <f>INDEX(참조표!$C$1:$F$3, 3, MATCH(L18, 참조표!$C$1:$F$1,1))</f>
        <v>GOLD</v>
      </c>
      <c r="N18" s="31">
        <f ca="1">INDEX(참조표!$C$4:$F$9, MATCH(K18,참조표!$B$4:$B$9,1),MATCH(L18,참조표!$C$1:$F$1,1))</f>
        <v>0.15</v>
      </c>
      <c r="O18" s="38" t="str">
        <f t="shared" si="6"/>
        <v>hotmail</v>
      </c>
    </row>
    <row r="19" spans="1:15" ht="17.100000000000001" customHeight="1" x14ac:dyDescent="0.4">
      <c r="A19" s="37" t="s">
        <v>37</v>
      </c>
      <c r="B19" s="24" t="s">
        <v>90</v>
      </c>
      <c r="C19" s="24" t="str">
        <f t="shared" si="0"/>
        <v>남</v>
      </c>
      <c r="D19" s="28">
        <f t="shared" si="1"/>
        <v>30655</v>
      </c>
      <c r="E19" s="24">
        <f t="shared" si="2"/>
        <v>1983</v>
      </c>
      <c r="F19" s="29" t="str">
        <f t="shared" si="3"/>
        <v>월</v>
      </c>
      <c r="G19" s="24">
        <f t="shared" ca="1" si="4"/>
        <v>41</v>
      </c>
      <c r="H19" s="1" t="s">
        <v>64</v>
      </c>
      <c r="I19" s="24" t="s">
        <v>123</v>
      </c>
      <c r="J19" s="28">
        <v>41468</v>
      </c>
      <c r="K19" s="24">
        <f t="shared" ca="1" si="5"/>
        <v>11</v>
      </c>
      <c r="L19" s="30">
        <v>193000</v>
      </c>
      <c r="M19" s="34" t="str">
        <f>INDEX(참조표!$C$1:$F$3, 3, MATCH(L19, 참조표!$C$1:$F$1,1))</f>
        <v>GOLD</v>
      </c>
      <c r="N19" s="31">
        <f ca="1">INDEX(참조표!$C$4:$F$9, MATCH(K19,참조표!$B$4:$B$9,1),MATCH(L19,참조표!$C$1:$F$1,1))</f>
        <v>0.2</v>
      </c>
      <c r="O19" s="38" t="str">
        <f t="shared" si="6"/>
        <v>daum</v>
      </c>
    </row>
    <row r="20" spans="1:15" ht="17.100000000000001" customHeight="1" x14ac:dyDescent="0.4">
      <c r="A20" s="37" t="s">
        <v>7</v>
      </c>
      <c r="B20" s="24" t="s">
        <v>91</v>
      </c>
      <c r="C20" s="24" t="str">
        <f t="shared" si="0"/>
        <v>남</v>
      </c>
      <c r="D20" s="28">
        <f t="shared" si="1"/>
        <v>31317</v>
      </c>
      <c r="E20" s="24">
        <f t="shared" si="2"/>
        <v>1985</v>
      </c>
      <c r="F20" s="29" t="str">
        <f t="shared" si="3"/>
        <v>금</v>
      </c>
      <c r="G20" s="24">
        <f t="shared" ca="1" si="4"/>
        <v>39</v>
      </c>
      <c r="H20" s="1" t="s">
        <v>65</v>
      </c>
      <c r="I20" s="24" t="s">
        <v>124</v>
      </c>
      <c r="J20" s="28">
        <v>39737</v>
      </c>
      <c r="K20" s="24">
        <f t="shared" ca="1" si="5"/>
        <v>16</v>
      </c>
      <c r="L20" s="30">
        <v>187000</v>
      </c>
      <c r="M20" s="34" t="str">
        <f>INDEX(참조표!$C$1:$F$3, 3, MATCH(L20, 참조표!$C$1:$F$1,1))</f>
        <v>GOLD</v>
      </c>
      <c r="N20" s="31">
        <f ca="1">INDEX(참조표!$C$4:$F$9, MATCH(K20,참조표!$B$4:$B$9,1),MATCH(L20,참조표!$C$1:$F$1,1))</f>
        <v>0.23</v>
      </c>
      <c r="O20" s="38" t="str">
        <f t="shared" si="6"/>
        <v>gmail</v>
      </c>
    </row>
    <row r="21" spans="1:15" ht="16.8" customHeight="1" x14ac:dyDescent="0.4">
      <c r="A21" s="44" t="s">
        <v>10</v>
      </c>
      <c r="B21" s="45" t="s">
        <v>94</v>
      </c>
      <c r="C21" s="45" t="str">
        <f t="shared" si="0"/>
        <v>남</v>
      </c>
      <c r="D21" s="46">
        <f t="shared" si="1"/>
        <v>29537</v>
      </c>
      <c r="E21" s="45">
        <f t="shared" si="2"/>
        <v>1980</v>
      </c>
      <c r="F21" s="47" t="str">
        <f t="shared" si="3"/>
        <v>수</v>
      </c>
      <c r="G21" s="45">
        <f t="shared" ca="1" si="4"/>
        <v>44</v>
      </c>
      <c r="H21" s="48" t="s">
        <v>69</v>
      </c>
      <c r="I21" s="45" t="s">
        <v>128</v>
      </c>
      <c r="J21" s="46">
        <v>40712</v>
      </c>
      <c r="K21" s="45">
        <f t="shared" ca="1" si="5"/>
        <v>13</v>
      </c>
      <c r="L21" s="49">
        <v>147600</v>
      </c>
      <c r="M21" s="50" t="str">
        <f>INDEX(참조표!$C$1:$F$3, 3, MATCH(L21, 참조표!$C$1:$F$1,1))</f>
        <v>GOLD</v>
      </c>
      <c r="N21" s="51">
        <f ca="1">INDEX(참조표!$C$4:$F$9, MATCH(K21,참조표!$B$4:$B$9,1),MATCH(L21,참조표!$C$1:$F$1,1))</f>
        <v>0.2</v>
      </c>
      <c r="O21" s="52" t="str">
        <f t="shared" si="6"/>
        <v>naver</v>
      </c>
    </row>
    <row r="22" spans="1:15" ht="17.100000000000001" customHeight="1" x14ac:dyDescent="0.4">
      <c r="A22" s="53" t="s">
        <v>166</v>
      </c>
      <c r="B22" s="45"/>
      <c r="C22" s="45">
        <f>COUNTIF(표8[성별],"=여")</f>
        <v>6</v>
      </c>
      <c r="D22" s="45"/>
      <c r="E22" s="45">
        <f>SUBTOTAL(104,표8[태어난
해])</f>
        <v>1995</v>
      </c>
      <c r="F22" s="47"/>
      <c r="G22" s="45">
        <f ca="1">SUBTOTAL(101,표8[만
나이])</f>
        <v>41</v>
      </c>
      <c r="H22" s="54"/>
      <c r="I22" s="45"/>
      <c r="J22" s="45"/>
      <c r="K22" s="45">
        <f ca="1">SUBTOTAL(109,표8[가입
년수])</f>
        <v>174</v>
      </c>
      <c r="L22" s="49">
        <f>SUBTOTAL(105,표8[누적포인트])</f>
        <v>100500</v>
      </c>
      <c r="M22" s="55"/>
      <c r="N22" s="45"/>
      <c r="O22" s="52">
        <f>SUBTOTAL(103,표8[메일서버])</f>
        <v>13</v>
      </c>
    </row>
    <row r="23" spans="1:15" ht="17.100000000000001" customHeight="1" x14ac:dyDescent="0.4">
      <c r="A23" s="57" t="s">
        <v>167</v>
      </c>
      <c r="B23" s="40" t="s">
        <v>168</v>
      </c>
      <c r="C23" s="40" t="s">
        <v>169</v>
      </c>
      <c r="D23" s="58" t="s">
        <v>170</v>
      </c>
      <c r="E23" s="40" t="s">
        <v>171</v>
      </c>
      <c r="F23" s="59" t="s">
        <v>172</v>
      </c>
      <c r="G23" s="40" t="s">
        <v>173</v>
      </c>
      <c r="H23" s="73" t="s">
        <v>174</v>
      </c>
      <c r="I23" s="40" t="s">
        <v>175</v>
      </c>
      <c r="J23" s="58" t="s">
        <v>176</v>
      </c>
      <c r="K23" s="40" t="s">
        <v>177</v>
      </c>
      <c r="L23" s="60" t="s">
        <v>178</v>
      </c>
      <c r="M23" s="61" t="s">
        <v>179</v>
      </c>
      <c r="N23" s="62" t="s">
        <v>180</v>
      </c>
      <c r="O23" s="43" t="s">
        <v>181</v>
      </c>
    </row>
    <row r="24" spans="1:15" ht="17.100000000000001" customHeight="1" x14ac:dyDescent="0.4">
      <c r="A24" s="37" t="s">
        <v>20</v>
      </c>
      <c r="B24" s="24" t="s">
        <v>133</v>
      </c>
      <c r="C24" s="24" t="str">
        <f t="shared" ref="C24:C33" si="7">CHOOSE(VALUE(RIGHT(B24, 1)), "남", "여", "남", "여")</f>
        <v>여</v>
      </c>
      <c r="D24" s="28">
        <f t="shared" ref="D24:D33" si="8">DATE(IF(VALUE(RIGHT(B24, 1))&gt;=3, LEFT(B24, 2)+100, LEFT(B24, 2)), MID(B24, 3, 2), MID(B24, 5, 2))</f>
        <v>34591</v>
      </c>
      <c r="E24" s="24">
        <f t="shared" ref="E24:E33" si="9">YEAR(D24)</f>
        <v>1994</v>
      </c>
      <c r="F24" s="29" t="str">
        <f t="shared" ref="F24:F33" si="10">CHOOSE(WEEKDAY(D24, 1), "일", "월", "화", "수", "목", "금", "토", "일")</f>
        <v>수</v>
      </c>
      <c r="G24" s="24">
        <f t="shared" ref="G24:G33" ca="1" si="11">DATEDIF(D24, TODAY(), "Y")</f>
        <v>30</v>
      </c>
      <c r="H24" s="1" t="s">
        <v>47</v>
      </c>
      <c r="I24" s="24" t="s">
        <v>105</v>
      </c>
      <c r="J24" s="28">
        <v>42383</v>
      </c>
      <c r="K24" s="24">
        <f t="shared" ref="K24:K33" ca="1" si="12">DATEDIF(J24, TODAY(), "Y")</f>
        <v>9</v>
      </c>
      <c r="L24" s="30">
        <v>27010</v>
      </c>
      <c r="M24" s="34" t="str">
        <f>INDEX(참조표!$C$1:$F$3, 3, MATCH(L24, 참조표!$C$1:$F$1,1))</f>
        <v>SILVER</v>
      </c>
      <c r="N24" s="31">
        <f ca="1">INDEX(참조표!$C$4:$F$9, MATCH(K24,참조표!$B$4:$B$9,1),MATCH(L24,참조표!$C$1:$F$1,1))</f>
        <v>0.08</v>
      </c>
      <c r="O24" s="38" t="str">
        <f t="shared" ref="O24:O33" si="13">MID(H24,FIND("@",H24)+1, FIND(".",H24)-FIND("@",H24)-1)</f>
        <v>hotmail</v>
      </c>
    </row>
    <row r="25" spans="1:15" ht="17.100000000000001" customHeight="1" x14ac:dyDescent="0.4">
      <c r="A25" s="37" t="s">
        <v>24</v>
      </c>
      <c r="B25" s="24" t="s">
        <v>81</v>
      </c>
      <c r="C25" s="24" t="str">
        <f t="shared" si="7"/>
        <v>여</v>
      </c>
      <c r="D25" s="28">
        <f t="shared" si="8"/>
        <v>32175</v>
      </c>
      <c r="E25" s="24">
        <f t="shared" si="9"/>
        <v>1988</v>
      </c>
      <c r="F25" s="29" t="str">
        <f t="shared" si="10"/>
        <v>화</v>
      </c>
      <c r="G25" s="24">
        <f t="shared" ca="1" si="11"/>
        <v>37</v>
      </c>
      <c r="H25" s="1" t="s">
        <v>51</v>
      </c>
      <c r="I25" s="24" t="s">
        <v>109</v>
      </c>
      <c r="J25" s="28">
        <v>39676</v>
      </c>
      <c r="K25" s="24">
        <f t="shared" ca="1" si="12"/>
        <v>16</v>
      </c>
      <c r="L25" s="30">
        <v>46000</v>
      </c>
      <c r="M25" s="34" t="str">
        <f>INDEX(참조표!$C$1:$F$3, 3, MATCH(L25, 참조표!$C$1:$F$1,1))</f>
        <v>SILVER</v>
      </c>
      <c r="N25" s="31">
        <f ca="1">INDEX(참조표!$C$4:$F$9, MATCH(K25,참조표!$B$4:$B$9,1),MATCH(L25,참조표!$C$1:$F$1,1))</f>
        <v>0.13</v>
      </c>
      <c r="O25" s="38" t="str">
        <f t="shared" si="13"/>
        <v>naver</v>
      </c>
    </row>
    <row r="26" spans="1:15" ht="17.100000000000001" customHeight="1" x14ac:dyDescent="0.4">
      <c r="A26" s="37" t="s">
        <v>26</v>
      </c>
      <c r="B26" s="24" t="s">
        <v>135</v>
      </c>
      <c r="C26" s="24" t="str">
        <f t="shared" si="7"/>
        <v>여</v>
      </c>
      <c r="D26" s="28">
        <f t="shared" si="8"/>
        <v>33388</v>
      </c>
      <c r="E26" s="24">
        <f t="shared" si="9"/>
        <v>1991</v>
      </c>
      <c r="F26" s="29" t="str">
        <f t="shared" si="10"/>
        <v>목</v>
      </c>
      <c r="G26" s="24">
        <f t="shared" ca="1" si="11"/>
        <v>33</v>
      </c>
      <c r="H26" s="1" t="s">
        <v>52</v>
      </c>
      <c r="I26" s="24" t="s">
        <v>111</v>
      </c>
      <c r="J26" s="28">
        <v>41719</v>
      </c>
      <c r="K26" s="24">
        <f t="shared" ca="1" si="12"/>
        <v>11</v>
      </c>
      <c r="L26" s="30">
        <v>23000</v>
      </c>
      <c r="M26" s="34" t="str">
        <f>INDEX(참조표!$C$1:$F$3, 3, MATCH(L26, 참조표!$C$1:$F$1,1))</f>
        <v>SILVER</v>
      </c>
      <c r="N26" s="31">
        <f ca="1">INDEX(참조표!$C$4:$F$9, MATCH(K26,참조표!$B$4:$B$9,1),MATCH(L26,참조표!$C$1:$F$1,1))</f>
        <v>0.1</v>
      </c>
      <c r="O26" s="38" t="str">
        <f t="shared" si="13"/>
        <v>naver</v>
      </c>
    </row>
    <row r="27" spans="1:15" ht="17.100000000000001" customHeight="1" x14ac:dyDescent="0.4">
      <c r="A27" s="37" t="s">
        <v>31</v>
      </c>
      <c r="B27" s="24" t="s">
        <v>85</v>
      </c>
      <c r="C27" s="24" t="str">
        <f t="shared" si="7"/>
        <v>남</v>
      </c>
      <c r="D27" s="28">
        <f t="shared" si="8"/>
        <v>32147</v>
      </c>
      <c r="E27" s="24">
        <f t="shared" si="9"/>
        <v>1988</v>
      </c>
      <c r="F27" s="29" t="str">
        <f t="shared" si="10"/>
        <v>화</v>
      </c>
      <c r="G27" s="24">
        <f t="shared" ca="1" si="11"/>
        <v>37</v>
      </c>
      <c r="H27" s="1" t="s">
        <v>57</v>
      </c>
      <c r="I27" s="24" t="s">
        <v>116</v>
      </c>
      <c r="J27" s="28">
        <v>40477</v>
      </c>
      <c r="K27" s="24">
        <f t="shared" ca="1" si="12"/>
        <v>14</v>
      </c>
      <c r="L27" s="30">
        <v>68100</v>
      </c>
      <c r="M27" s="34" t="str">
        <f>INDEX(참조표!$C$1:$F$3, 3, MATCH(L27, 참조표!$C$1:$F$1,1))</f>
        <v>SILVER</v>
      </c>
      <c r="N27" s="31">
        <f ca="1">INDEX(참조표!$C$4:$F$9, MATCH(K27,참조표!$B$4:$B$9,1),MATCH(L27,참조표!$C$1:$F$1,1))</f>
        <v>0.1</v>
      </c>
      <c r="O27" s="38" t="str">
        <f t="shared" si="13"/>
        <v>gmail</v>
      </c>
    </row>
    <row r="28" spans="1:15" ht="17.100000000000001" customHeight="1" x14ac:dyDescent="0.4">
      <c r="A28" s="37" t="s">
        <v>5</v>
      </c>
      <c r="B28" s="24" t="s">
        <v>144</v>
      </c>
      <c r="C28" s="24" t="str">
        <f t="shared" si="7"/>
        <v>남</v>
      </c>
      <c r="D28" s="28">
        <f t="shared" si="8"/>
        <v>37314</v>
      </c>
      <c r="E28" s="24">
        <f t="shared" si="9"/>
        <v>2002</v>
      </c>
      <c r="F28" s="29" t="str">
        <f t="shared" si="10"/>
        <v>수</v>
      </c>
      <c r="G28" s="24">
        <f t="shared" ca="1" si="11"/>
        <v>23</v>
      </c>
      <c r="H28" s="1" t="s">
        <v>58</v>
      </c>
      <c r="I28" s="24" t="s">
        <v>117</v>
      </c>
      <c r="J28" s="28">
        <v>44623</v>
      </c>
      <c r="K28" s="24">
        <f t="shared" ca="1" si="12"/>
        <v>3</v>
      </c>
      <c r="L28" s="30">
        <v>16700</v>
      </c>
      <c r="M28" s="34" t="str">
        <f>INDEX(참조표!$C$1:$F$3, 3, MATCH(L28, 참조표!$C$1:$F$1,1))</f>
        <v>SILVER</v>
      </c>
      <c r="N28" s="31">
        <f ca="1">INDEX(참조표!$C$4:$F$9, MATCH(K28,참조표!$B$4:$B$9,1),MATCH(L28,참조표!$C$1:$F$1,1))</f>
        <v>0.05</v>
      </c>
      <c r="O28" s="38" t="str">
        <f t="shared" si="13"/>
        <v>hotmail</v>
      </c>
    </row>
    <row r="29" spans="1:15" ht="17.100000000000001" customHeight="1" x14ac:dyDescent="0.4">
      <c r="A29" s="37" t="s">
        <v>32</v>
      </c>
      <c r="B29" s="24" t="s">
        <v>87</v>
      </c>
      <c r="C29" s="24" t="str">
        <f t="shared" si="7"/>
        <v>남</v>
      </c>
      <c r="D29" s="28">
        <f t="shared" si="8"/>
        <v>27621</v>
      </c>
      <c r="E29" s="24">
        <f t="shared" si="9"/>
        <v>1975</v>
      </c>
      <c r="F29" s="29" t="str">
        <f t="shared" si="10"/>
        <v>금</v>
      </c>
      <c r="G29" s="24">
        <f t="shared" ca="1" si="11"/>
        <v>49</v>
      </c>
      <c r="H29" s="1" t="s">
        <v>59</v>
      </c>
      <c r="I29" s="24" t="s">
        <v>119</v>
      </c>
      <c r="J29" s="28">
        <v>42550</v>
      </c>
      <c r="K29" s="24">
        <f t="shared" ca="1" si="12"/>
        <v>8</v>
      </c>
      <c r="L29" s="30">
        <v>32100</v>
      </c>
      <c r="M29" s="34" t="str">
        <f>INDEX(참조표!$C$1:$F$3, 3, MATCH(L29, 참조표!$C$1:$F$1,1))</f>
        <v>SILVER</v>
      </c>
      <c r="N29" s="31">
        <f ca="1">INDEX(참조표!$C$4:$F$9, MATCH(K29,참조표!$B$4:$B$9,1),MATCH(L29,참조표!$C$1:$F$1,1))</f>
        <v>0.08</v>
      </c>
      <c r="O29" s="38" t="str">
        <f t="shared" si="13"/>
        <v>hanmail</v>
      </c>
    </row>
    <row r="30" spans="1:15" ht="17.100000000000001" customHeight="1" x14ac:dyDescent="0.4">
      <c r="A30" s="37" t="s">
        <v>36</v>
      </c>
      <c r="B30" s="24" t="s">
        <v>137</v>
      </c>
      <c r="C30" s="24" t="str">
        <f t="shared" si="7"/>
        <v>남</v>
      </c>
      <c r="D30" s="28">
        <f t="shared" si="8"/>
        <v>36266</v>
      </c>
      <c r="E30" s="24">
        <f t="shared" si="9"/>
        <v>1999</v>
      </c>
      <c r="F30" s="29" t="str">
        <f t="shared" si="10"/>
        <v>금</v>
      </c>
      <c r="G30" s="24">
        <f t="shared" ca="1" si="11"/>
        <v>26</v>
      </c>
      <c r="H30" s="1" t="s">
        <v>63</v>
      </c>
      <c r="I30" s="24" t="s">
        <v>122</v>
      </c>
      <c r="J30" s="28">
        <v>44898</v>
      </c>
      <c r="K30" s="24">
        <f t="shared" ca="1" si="12"/>
        <v>2</v>
      </c>
      <c r="L30" s="30">
        <v>17300</v>
      </c>
      <c r="M30" s="34" t="str">
        <f>INDEX(참조표!$C$1:$F$3, 3, MATCH(L30, 참조표!$C$1:$F$1,1))</f>
        <v>SILVER</v>
      </c>
      <c r="N30" s="31">
        <f ca="1">INDEX(참조표!$C$4:$F$9, MATCH(K30,참조표!$B$4:$B$9,1),MATCH(L30,참조표!$C$1:$F$1,1))</f>
        <v>0.03</v>
      </c>
      <c r="O30" s="38" t="str">
        <f t="shared" si="13"/>
        <v>naver</v>
      </c>
    </row>
    <row r="31" spans="1:15" ht="17.100000000000001" customHeight="1" x14ac:dyDescent="0.4">
      <c r="A31" s="37" t="s">
        <v>8</v>
      </c>
      <c r="B31" s="24" t="s">
        <v>138</v>
      </c>
      <c r="C31" s="24" t="str">
        <f t="shared" si="7"/>
        <v>여</v>
      </c>
      <c r="D31" s="28">
        <f t="shared" si="8"/>
        <v>33410</v>
      </c>
      <c r="E31" s="24">
        <f t="shared" si="9"/>
        <v>1991</v>
      </c>
      <c r="F31" s="29" t="str">
        <f t="shared" si="10"/>
        <v>금</v>
      </c>
      <c r="G31" s="24">
        <f t="shared" ca="1" si="11"/>
        <v>33</v>
      </c>
      <c r="H31" s="1" t="s">
        <v>66</v>
      </c>
      <c r="I31" s="24" t="s">
        <v>125</v>
      </c>
      <c r="J31" s="28">
        <v>42001</v>
      </c>
      <c r="K31" s="24">
        <f t="shared" ca="1" si="12"/>
        <v>10</v>
      </c>
      <c r="L31" s="30">
        <v>55600</v>
      </c>
      <c r="M31" s="34" t="str">
        <f>INDEX(참조표!$C$1:$F$3, 3, MATCH(L31, 참조표!$C$1:$F$1,1))</f>
        <v>SILVER</v>
      </c>
      <c r="N31" s="31">
        <f ca="1">INDEX(참조표!$C$4:$F$9, MATCH(K31,참조표!$B$4:$B$9,1),MATCH(L31,참조표!$C$1:$F$1,1))</f>
        <v>0.1</v>
      </c>
      <c r="O31" s="38" t="str">
        <f t="shared" si="13"/>
        <v>hanmail</v>
      </c>
    </row>
    <row r="32" spans="1:15" ht="17.100000000000001" customHeight="1" x14ac:dyDescent="0.4">
      <c r="A32" s="37" t="s">
        <v>11</v>
      </c>
      <c r="B32" s="24" t="s">
        <v>93</v>
      </c>
      <c r="C32" s="24" t="str">
        <f t="shared" si="7"/>
        <v>남</v>
      </c>
      <c r="D32" s="28">
        <f t="shared" si="8"/>
        <v>31980</v>
      </c>
      <c r="E32" s="24">
        <f t="shared" si="9"/>
        <v>1987</v>
      </c>
      <c r="F32" s="29" t="str">
        <f t="shared" si="10"/>
        <v>수</v>
      </c>
      <c r="G32" s="24">
        <f t="shared" ca="1" si="11"/>
        <v>37</v>
      </c>
      <c r="H32" s="1" t="s">
        <v>70</v>
      </c>
      <c r="I32" s="24" t="s">
        <v>129</v>
      </c>
      <c r="J32" s="28">
        <v>40212</v>
      </c>
      <c r="K32" s="24">
        <f t="shared" ca="1" si="12"/>
        <v>15</v>
      </c>
      <c r="L32" s="30">
        <v>36800</v>
      </c>
      <c r="M32" s="34" t="str">
        <f>INDEX(참조표!$C$1:$F$3, 3, MATCH(L32, 참조표!$C$1:$F$1,1))</f>
        <v>SILVER</v>
      </c>
      <c r="N32" s="31">
        <f ca="1">INDEX(참조표!$C$4:$F$9, MATCH(K32,참조표!$B$4:$B$9,1),MATCH(L32,참조표!$C$1:$F$1,1))</f>
        <v>0.13</v>
      </c>
      <c r="O32" s="38" t="str">
        <f t="shared" si="13"/>
        <v>hotmail</v>
      </c>
    </row>
    <row r="33" spans="1:15" ht="17.100000000000001" customHeight="1" x14ac:dyDescent="0.4">
      <c r="A33" s="44" t="s">
        <v>39</v>
      </c>
      <c r="B33" s="45" t="s">
        <v>145</v>
      </c>
      <c r="C33" s="45" t="str">
        <f t="shared" si="7"/>
        <v>여</v>
      </c>
      <c r="D33" s="46">
        <f t="shared" si="8"/>
        <v>37614</v>
      </c>
      <c r="E33" s="45">
        <f t="shared" si="9"/>
        <v>2002</v>
      </c>
      <c r="F33" s="47" t="str">
        <f t="shared" si="10"/>
        <v>화</v>
      </c>
      <c r="G33" s="45">
        <f t="shared" ca="1" si="11"/>
        <v>22</v>
      </c>
      <c r="H33" s="48" t="s">
        <v>72</v>
      </c>
      <c r="I33" s="45" t="s">
        <v>132</v>
      </c>
      <c r="J33" s="46">
        <v>44101</v>
      </c>
      <c r="K33" s="45">
        <f t="shared" ca="1" si="12"/>
        <v>4</v>
      </c>
      <c r="L33" s="49">
        <v>78300</v>
      </c>
      <c r="M33" s="50" t="str">
        <f>INDEX(참조표!$C$1:$F$3, 3, MATCH(L33, 참조표!$C$1:$F$1,1))</f>
        <v>SILVER</v>
      </c>
      <c r="N33" s="51">
        <f ca="1">INDEX(참조표!$C$4:$F$9, MATCH(K33,참조표!$B$4:$B$9,1),MATCH(L33,참조표!$C$1:$F$1,1))</f>
        <v>0.05</v>
      </c>
      <c r="O33" s="52" t="str">
        <f t="shared" si="13"/>
        <v>hotmail</v>
      </c>
    </row>
    <row r="34" spans="1:15" ht="17.100000000000001" customHeight="1" x14ac:dyDescent="0.4">
      <c r="A34" s="53" t="s">
        <v>166</v>
      </c>
      <c r="B34" s="45"/>
      <c r="C34" s="45">
        <f>COUNTIF(표9[열3],"=여")</f>
        <v>5</v>
      </c>
      <c r="D34" s="45"/>
      <c r="E34" s="45">
        <f>SUBTOTAL(104,표9[열5])</f>
        <v>2002</v>
      </c>
      <c r="F34" s="47"/>
      <c r="G34" s="45">
        <f ca="1">SUBTOTAL(101,표9[열7])</f>
        <v>32.700000000000003</v>
      </c>
      <c r="H34" s="54"/>
      <c r="I34" s="45"/>
      <c r="J34" s="45"/>
      <c r="K34" s="45">
        <f ca="1">SUBTOTAL(109,표9[열11])</f>
        <v>92</v>
      </c>
      <c r="L34" s="49">
        <f>SUBTOTAL(105,표9[열12])</f>
        <v>16700</v>
      </c>
      <c r="M34" s="55"/>
      <c r="N34" s="45"/>
      <c r="O34" s="52">
        <f>SUBTOTAL(103,표9[열15])</f>
        <v>10</v>
      </c>
    </row>
    <row r="35" spans="1:15" ht="17.100000000000001" customHeight="1" x14ac:dyDescent="0.4">
      <c r="A35" s="57" t="s">
        <v>167</v>
      </c>
      <c r="B35" s="40" t="s">
        <v>168</v>
      </c>
      <c r="C35" s="40" t="s">
        <v>169</v>
      </c>
      <c r="D35" s="58" t="s">
        <v>170</v>
      </c>
      <c r="E35" s="40" t="s">
        <v>171</v>
      </c>
      <c r="F35" s="59" t="s">
        <v>172</v>
      </c>
      <c r="G35" s="40" t="s">
        <v>173</v>
      </c>
      <c r="H35" s="73" t="s">
        <v>174</v>
      </c>
      <c r="I35" s="40" t="s">
        <v>175</v>
      </c>
      <c r="J35" s="58" t="s">
        <v>176</v>
      </c>
      <c r="K35" s="40" t="s">
        <v>177</v>
      </c>
      <c r="L35" s="60" t="s">
        <v>178</v>
      </c>
      <c r="M35" s="61" t="s">
        <v>179</v>
      </c>
      <c r="N35" s="62" t="s">
        <v>180</v>
      </c>
      <c r="O35" s="43" t="s">
        <v>181</v>
      </c>
    </row>
    <row r="36" spans="1:15" ht="17.100000000000001" customHeight="1" x14ac:dyDescent="0.4">
      <c r="A36" s="37" t="s">
        <v>14</v>
      </c>
      <c r="B36" s="24" t="s">
        <v>142</v>
      </c>
      <c r="C36" s="24" t="str">
        <f t="shared" ref="C36:C42" si="14">CHOOSE(VALUE(RIGHT(B36, 1)), "남", "여", "남", "여")</f>
        <v>남</v>
      </c>
      <c r="D36" s="28">
        <f t="shared" ref="D36:D42" si="15">DATE(IF(VALUE(RIGHT(B36, 1))&gt;=3, LEFT(B36, 2)+100, LEFT(B36, 2)), MID(B36, 3, 2), MID(B36, 5, 2))</f>
        <v>38665</v>
      </c>
      <c r="E36" s="24">
        <f t="shared" ref="E36:E42" si="16">YEAR(D36)</f>
        <v>2005</v>
      </c>
      <c r="F36" s="29" t="str">
        <f t="shared" ref="F36:F42" si="17">CHOOSE(WEEKDAY(D36, 1), "일", "월", "화", "수", "목", "금", "토", "일")</f>
        <v>수</v>
      </c>
      <c r="G36" s="24">
        <f t="shared" ref="G36:G42" ca="1" si="18">DATEDIF(D36, TODAY(), "Y")</f>
        <v>19</v>
      </c>
      <c r="H36" s="1" t="s">
        <v>41</v>
      </c>
      <c r="I36" s="24" t="s">
        <v>99</v>
      </c>
      <c r="J36" s="28">
        <v>43519</v>
      </c>
      <c r="K36" s="24">
        <f t="shared" ref="K36:K42" ca="1" si="19">DATEDIF(J36, TODAY(), "Y")</f>
        <v>6</v>
      </c>
      <c r="L36" s="30">
        <v>2500</v>
      </c>
      <c r="M36" s="34" t="str">
        <f>INDEX(참조표!$C$1:$F$3, 3, MATCH(L36, 참조표!$C$1:$F$1,1))</f>
        <v>BRONZE</v>
      </c>
      <c r="N36" s="31">
        <f ca="1">INDEX(참조표!$C$4:$F$9, MATCH(K36,참조표!$B$4:$B$9,1),MATCH(L36,참조표!$C$1:$F$1,1))</f>
        <v>0.02</v>
      </c>
      <c r="O36" s="38" t="str">
        <f t="shared" ref="O36:O42" si="20">MID(H36,FIND("@",H36)+1, FIND(".",H36)-FIND("@",H36)-1)</f>
        <v>naver</v>
      </c>
    </row>
    <row r="37" spans="1:15" ht="17.100000000000001" customHeight="1" x14ac:dyDescent="0.4">
      <c r="A37" s="37" t="s">
        <v>15</v>
      </c>
      <c r="B37" s="24" t="s">
        <v>74</v>
      </c>
      <c r="C37" s="24" t="str">
        <f t="shared" si="14"/>
        <v>여</v>
      </c>
      <c r="D37" s="28">
        <f t="shared" si="15"/>
        <v>30037</v>
      </c>
      <c r="E37" s="24">
        <f t="shared" si="16"/>
        <v>1982</v>
      </c>
      <c r="F37" s="29" t="str">
        <f t="shared" si="17"/>
        <v>토</v>
      </c>
      <c r="G37" s="24">
        <f t="shared" ca="1" si="18"/>
        <v>43</v>
      </c>
      <c r="H37" s="2" t="s">
        <v>42</v>
      </c>
      <c r="I37" s="24" t="s">
        <v>100</v>
      </c>
      <c r="J37" s="28">
        <v>40311</v>
      </c>
      <c r="K37" s="24">
        <f t="shared" ca="1" si="19"/>
        <v>14</v>
      </c>
      <c r="L37" s="30">
        <v>6500</v>
      </c>
      <c r="M37" s="34" t="str">
        <f>INDEX(참조표!$C$1:$F$3, 3, MATCH(L37, 참조표!$C$1:$F$1,1))</f>
        <v>BRONZE</v>
      </c>
      <c r="N37" s="31">
        <f ca="1">INDEX(참조표!$C$4:$F$9, MATCH(K37,참조표!$B$4:$B$9,1),MATCH(L37,참조표!$C$1:$F$1,1))</f>
        <v>0.03</v>
      </c>
      <c r="O37" s="38" t="str">
        <f t="shared" si="20"/>
        <v>naver</v>
      </c>
    </row>
    <row r="38" spans="1:15" ht="17.100000000000001" customHeight="1" x14ac:dyDescent="0.4">
      <c r="A38" s="37" t="s">
        <v>18</v>
      </c>
      <c r="B38" s="24" t="s">
        <v>77</v>
      </c>
      <c r="C38" s="24" t="str">
        <f t="shared" si="14"/>
        <v>남</v>
      </c>
      <c r="D38" s="28">
        <f t="shared" si="15"/>
        <v>33039</v>
      </c>
      <c r="E38" s="24">
        <f t="shared" si="16"/>
        <v>1990</v>
      </c>
      <c r="F38" s="29" t="str">
        <f t="shared" si="17"/>
        <v>금</v>
      </c>
      <c r="G38" s="24">
        <f t="shared" ca="1" si="18"/>
        <v>34</v>
      </c>
      <c r="H38" s="1" t="s">
        <v>45</v>
      </c>
      <c r="I38" s="24" t="s">
        <v>103</v>
      </c>
      <c r="J38" s="28">
        <v>43475</v>
      </c>
      <c r="K38" s="24">
        <f t="shared" ca="1" si="19"/>
        <v>6</v>
      </c>
      <c r="L38" s="30">
        <v>400</v>
      </c>
      <c r="M38" s="34" t="str">
        <f>INDEX(참조표!$C$1:$F$3, 3, MATCH(L38, 참조표!$C$1:$F$1,1))</f>
        <v>BRONZE</v>
      </c>
      <c r="N38" s="31">
        <f ca="1">INDEX(참조표!$C$4:$F$9, MATCH(K38,참조표!$B$4:$B$9,1),MATCH(L38,참조표!$C$1:$F$1,1))</f>
        <v>0.02</v>
      </c>
      <c r="O38" s="38" t="str">
        <f t="shared" si="20"/>
        <v>naver</v>
      </c>
    </row>
    <row r="39" spans="1:15" ht="17.100000000000001" customHeight="1" x14ac:dyDescent="0.4">
      <c r="A39" s="37" t="s">
        <v>23</v>
      </c>
      <c r="B39" s="24" t="s">
        <v>134</v>
      </c>
      <c r="C39" s="24" t="str">
        <f t="shared" si="14"/>
        <v>여</v>
      </c>
      <c r="D39" s="28">
        <f t="shared" si="15"/>
        <v>35167</v>
      </c>
      <c r="E39" s="24">
        <f t="shared" si="16"/>
        <v>1996</v>
      </c>
      <c r="F39" s="29" t="str">
        <f t="shared" si="17"/>
        <v>금</v>
      </c>
      <c r="G39" s="24">
        <f t="shared" ca="1" si="18"/>
        <v>29</v>
      </c>
      <c r="H39" s="1" t="s">
        <v>50</v>
      </c>
      <c r="I39" s="24" t="s">
        <v>108</v>
      </c>
      <c r="J39" s="28">
        <v>43863</v>
      </c>
      <c r="K39" s="24">
        <f t="shared" ca="1" si="19"/>
        <v>5</v>
      </c>
      <c r="L39" s="30">
        <v>3700</v>
      </c>
      <c r="M39" s="34" t="str">
        <f>INDEX(참조표!$C$1:$F$3, 3, MATCH(L39, 참조표!$C$1:$F$1,1))</f>
        <v>BRONZE</v>
      </c>
      <c r="N39" s="31">
        <f ca="1">INDEX(참조표!$C$4:$F$9, MATCH(K39,참조표!$B$4:$B$9,1),MATCH(L39,참조표!$C$1:$F$1,1))</f>
        <v>0.02</v>
      </c>
      <c r="O39" s="38" t="str">
        <f t="shared" si="20"/>
        <v>hanmail</v>
      </c>
    </row>
    <row r="40" spans="1:15" ht="17.100000000000001" customHeight="1" x14ac:dyDescent="0.4">
      <c r="A40" s="37" t="s">
        <v>25</v>
      </c>
      <c r="B40" s="24" t="s">
        <v>143</v>
      </c>
      <c r="C40" s="24" t="str">
        <f t="shared" si="14"/>
        <v>남</v>
      </c>
      <c r="D40" s="28">
        <f t="shared" si="15"/>
        <v>37800</v>
      </c>
      <c r="E40" s="24">
        <f t="shared" si="16"/>
        <v>2003</v>
      </c>
      <c r="F40" s="29" t="str">
        <f t="shared" si="17"/>
        <v>토</v>
      </c>
      <c r="G40" s="24">
        <f t="shared" ca="1" si="18"/>
        <v>21</v>
      </c>
      <c r="H40" s="36" t="s">
        <v>163</v>
      </c>
      <c r="I40" s="24" t="s">
        <v>110</v>
      </c>
      <c r="J40" s="28">
        <v>45181</v>
      </c>
      <c r="K40" s="24">
        <f t="shared" ca="1" si="19"/>
        <v>1</v>
      </c>
      <c r="L40" s="30">
        <v>300</v>
      </c>
      <c r="M40" s="34" t="str">
        <f>INDEX(참조표!$C$1:$F$3, 3, MATCH(L40, 참조표!$C$1:$F$1,1))</f>
        <v>BRONZE</v>
      </c>
      <c r="N40" s="31">
        <f ca="1">INDEX(참조표!$C$4:$F$9, MATCH(K40,참조표!$B$4:$B$9,1),MATCH(L40,참조표!$C$1:$F$1,1))</f>
        <v>0</v>
      </c>
      <c r="O40" s="38" t="str">
        <f t="shared" si="20"/>
        <v>gmail</v>
      </c>
    </row>
    <row r="41" spans="1:15" ht="17.100000000000001" customHeight="1" x14ac:dyDescent="0.4">
      <c r="A41" s="37" t="s">
        <v>6</v>
      </c>
      <c r="B41" s="24" t="s">
        <v>86</v>
      </c>
      <c r="C41" s="24" t="str">
        <f t="shared" si="14"/>
        <v>남</v>
      </c>
      <c r="D41" s="28">
        <f t="shared" si="15"/>
        <v>30584</v>
      </c>
      <c r="E41" s="24">
        <f t="shared" si="16"/>
        <v>1983</v>
      </c>
      <c r="F41" s="29" t="str">
        <f t="shared" si="17"/>
        <v>일</v>
      </c>
      <c r="G41" s="24">
        <f t="shared" ca="1" si="18"/>
        <v>41</v>
      </c>
      <c r="H41" s="1" t="s">
        <v>60</v>
      </c>
      <c r="I41" s="24" t="s">
        <v>118</v>
      </c>
      <c r="J41" s="28">
        <v>43434</v>
      </c>
      <c r="K41" s="24">
        <f t="shared" ca="1" si="19"/>
        <v>6</v>
      </c>
      <c r="L41" s="30">
        <v>9200</v>
      </c>
      <c r="M41" s="34" t="str">
        <f>INDEX(참조표!$C$1:$F$3, 3, MATCH(L41, 참조표!$C$1:$F$1,1))</f>
        <v>BRONZE</v>
      </c>
      <c r="N41" s="31">
        <f ca="1">INDEX(참조표!$C$4:$F$9, MATCH(K41,참조표!$B$4:$B$9,1),MATCH(L41,참조표!$C$1:$F$1,1))</f>
        <v>0.02</v>
      </c>
      <c r="O41" s="38" t="str">
        <f t="shared" si="20"/>
        <v>hotmail</v>
      </c>
    </row>
    <row r="42" spans="1:15" ht="17.100000000000001" customHeight="1" x14ac:dyDescent="0.4">
      <c r="A42" s="44" t="s">
        <v>35</v>
      </c>
      <c r="B42" s="45" t="s">
        <v>95</v>
      </c>
      <c r="C42" s="45" t="str">
        <f t="shared" si="14"/>
        <v>여</v>
      </c>
      <c r="D42" s="46">
        <f t="shared" si="15"/>
        <v>31545</v>
      </c>
      <c r="E42" s="45">
        <f t="shared" si="16"/>
        <v>1986</v>
      </c>
      <c r="F42" s="47" t="str">
        <f t="shared" si="17"/>
        <v>화</v>
      </c>
      <c r="G42" s="45">
        <f t="shared" ca="1" si="18"/>
        <v>38</v>
      </c>
      <c r="H42" s="48" t="s">
        <v>71</v>
      </c>
      <c r="I42" s="45" t="s">
        <v>130</v>
      </c>
      <c r="J42" s="46">
        <v>43355</v>
      </c>
      <c r="K42" s="45">
        <f t="shared" ca="1" si="19"/>
        <v>6</v>
      </c>
      <c r="L42" s="49">
        <v>2400</v>
      </c>
      <c r="M42" s="50" t="str">
        <f>INDEX(참조표!$C$1:$F$3, 3, MATCH(L42, 참조표!$C$1:$F$1,1))</f>
        <v>BRONZE</v>
      </c>
      <c r="N42" s="51">
        <f ca="1">INDEX(참조표!$C$4:$F$9, MATCH(K42,참조표!$B$4:$B$9,1),MATCH(L42,참조표!$C$1:$F$1,1))</f>
        <v>0.02</v>
      </c>
      <c r="O42" s="52" t="str">
        <f t="shared" si="20"/>
        <v>daum</v>
      </c>
    </row>
    <row r="43" spans="1:15" ht="17.100000000000001" customHeight="1" x14ac:dyDescent="0.4">
      <c r="A43" s="53" t="s">
        <v>166</v>
      </c>
      <c r="B43" s="45"/>
      <c r="C43" s="45">
        <f>COUNTIF(표10[열3],"=여")</f>
        <v>3</v>
      </c>
      <c r="D43" s="45"/>
      <c r="E43" s="45">
        <f>SUBTOTAL(104,표10[열5])</f>
        <v>2005</v>
      </c>
      <c r="F43" s="47"/>
      <c r="G43" s="45">
        <f ca="1">SUBTOTAL(101,표10[열7])</f>
        <v>32.142857142857146</v>
      </c>
      <c r="H43" s="54"/>
      <c r="I43" s="45"/>
      <c r="J43" s="45"/>
      <c r="K43" s="45">
        <f ca="1">SUBTOTAL(109,표10[열11])</f>
        <v>44</v>
      </c>
      <c r="L43" s="49">
        <f>SUBTOTAL(105,표10[열12])</f>
        <v>300</v>
      </c>
      <c r="M43" s="55"/>
      <c r="N43" s="45"/>
      <c r="O43" s="52">
        <f>SUBTOTAL(103,표10[열15])</f>
        <v>7</v>
      </c>
    </row>
  </sheetData>
  <sortState xmlns:xlrd2="http://schemas.microsoft.com/office/spreadsheetml/2017/richdata2" ref="A2:O41">
    <sortCondition ref="M2:M41" customList="PURE GOLD,GOLD,SILVER,BRONZE"/>
  </sortState>
  <phoneticPr fontId="1" type="noConversion"/>
  <hyperlinks>
    <hyperlink ref="H9" r:id="rId1" xr:uid="{DAFC92F3-CF2D-4741-8033-2041843FD5E9}"/>
    <hyperlink ref="H36" r:id="rId2" xr:uid="{50CEE737-E01D-44EE-98E6-4427A2171312}"/>
    <hyperlink ref="H37" r:id="rId3" xr:uid="{500C29BD-54AD-4447-937E-5527AF8AB17B}"/>
    <hyperlink ref="H10" r:id="rId4" xr:uid="{C336ED28-F46D-431C-8A61-DE06479ED9EA}"/>
    <hyperlink ref="H11" r:id="rId5" xr:uid="{89423C4A-1801-4AF6-BD89-1FE33B1363E3}"/>
    <hyperlink ref="H38" r:id="rId6" xr:uid="{A3B02F91-7F38-4DDF-A392-6096919EA46C}"/>
    <hyperlink ref="H12" r:id="rId7" xr:uid="{B4E5CDFD-10AF-4BC8-8FEC-A0FFDC613988}"/>
    <hyperlink ref="H24" r:id="rId8" xr:uid="{361CCC14-3AD0-4858-9A68-F447DE5876A0}"/>
    <hyperlink ref="H13" r:id="rId9" xr:uid="{BB5B5B6A-A885-4E4D-A2AC-74C2B3CBD23F}"/>
    <hyperlink ref="H2" r:id="rId10" xr:uid="{3A635CB1-2646-4098-95E9-1357F157D6F1}"/>
    <hyperlink ref="H39" r:id="rId11" xr:uid="{35E3CAD4-51D7-4012-B101-208C5ED9FC8F}"/>
    <hyperlink ref="H25" r:id="rId12" xr:uid="{48D63B72-716D-4C7C-B6E9-423EB0C1B0C8}"/>
    <hyperlink ref="H40" r:id="rId13" xr:uid="{EE3DEDC3-0C41-4BBD-AA30-89E59E686DC7}"/>
    <hyperlink ref="H26" r:id="rId14" xr:uid="{10DB302D-DBA1-4689-AA16-92691CA8796B}"/>
    <hyperlink ref="H14" r:id="rId15" xr:uid="{D18CD6AA-A9FE-458D-9E46-E96DEF392960}"/>
    <hyperlink ref="H15" r:id="rId16" xr:uid="{1557C3DE-C213-4F3B-A4D1-F5904877DE02}"/>
    <hyperlink ref="H16" r:id="rId17" xr:uid="{94BD54EC-DE14-4736-A3D5-078F975F01B5}"/>
    <hyperlink ref="H3" r:id="rId18" xr:uid="{C62636FC-8A76-4BA1-8EE0-5F18BA8BA60D}"/>
    <hyperlink ref="H27" r:id="rId19" xr:uid="{D3E2D35D-4377-48AA-91C2-A7238184C11A}"/>
    <hyperlink ref="H28" r:id="rId20" xr:uid="{B2CC24CD-73D1-4DE2-A87F-BB95D06F3288}"/>
    <hyperlink ref="H29" r:id="rId21" xr:uid="{77A73A81-4580-4195-B094-5CBFC1F253D5}"/>
    <hyperlink ref="H41" r:id="rId22" xr:uid="{8FE028DA-B85C-4E2B-B841-DF02A5B646B8}"/>
    <hyperlink ref="H17" r:id="rId23" xr:uid="{5271009F-245B-4C39-AF12-27ED00BCD744}"/>
    <hyperlink ref="H18" r:id="rId24" xr:uid="{7F602BCD-756F-4803-9A0C-C7E49B508C28}"/>
    <hyperlink ref="H30" r:id="rId25" xr:uid="{55B1A2A5-1702-496F-B631-032C801CEF92}"/>
    <hyperlink ref="H19" r:id="rId26" xr:uid="{36E0AEEB-8360-4DA6-B636-66F358B65979}"/>
    <hyperlink ref="H20" r:id="rId27" xr:uid="{312117B4-88CD-41BB-9085-E6A7DCFE7515}"/>
    <hyperlink ref="H31" r:id="rId28" xr:uid="{93EFB07A-5A88-4BE0-B626-C7CB51B7E137}"/>
    <hyperlink ref="H4" r:id="rId29" xr:uid="{D0BA6092-8EA4-47A7-82FA-5BEE1C59F2F7}"/>
    <hyperlink ref="H5" r:id="rId30" xr:uid="{9C63E155-0854-456E-81D3-5DA69916501D}"/>
    <hyperlink ref="H21" r:id="rId31" xr:uid="{D5656981-DA47-43ED-89C9-F794E5F0CE13}"/>
    <hyperlink ref="H32" r:id="rId32" xr:uid="{57D0AA42-2751-445B-BE0B-4E99907B1D7C}"/>
    <hyperlink ref="H42" r:id="rId33" xr:uid="{DB100306-9DA9-4E38-8E86-677CE087F00E}"/>
    <hyperlink ref="H6" r:id="rId34" xr:uid="{54CC776D-A6EA-4814-8521-2F70C9A9C269}"/>
    <hyperlink ref="H33" r:id="rId35" xr:uid="{E5B3BE85-F9A8-44AA-B56E-03E9D7680D25}"/>
  </hyperlinks>
  <pageMargins left="0.7" right="0.7" top="0.75" bottom="0.75" header="0.3" footer="0.3"/>
  <pageSetup paperSize="9" orientation="portrait" horizontalDpi="4294967293" verticalDpi="0" r:id="rId36"/>
  <tableParts count="4">
    <tablePart r:id="rId37"/>
    <tablePart r:id="rId38"/>
    <tablePart r:id="rId39"/>
    <tablePart r:id="rId40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74" t="s">
        <v>4</v>
      </c>
      <c r="B1" s="75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76" t="s">
        <v>149</v>
      </c>
      <c r="B2" s="77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78" t="s">
        <v>150</v>
      </c>
      <c r="B3" s="79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80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7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7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7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7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7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회원정보</vt:lpstr>
      <vt:lpstr>회원정보_표(1)</vt:lpstr>
      <vt:lpstr>회원정보_표(2)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2025-05-08T01:25:56Z</dcterms:modified>
</cp:coreProperties>
</file>